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mis documentos\Información 2017\Informes Trimestrales\Enero-junio\Pidiregas\"/>
    </mc:Choice>
  </mc:AlternateContent>
  <bookViews>
    <workbookView xWindow="1035" yWindow="300" windowWidth="22590" windowHeight="7335" tabRatio="951" activeTab="1"/>
  </bookViews>
  <sheets>
    <sheet name="AVANCE F Y F PESOS" sheetId="8" r:id="rId1"/>
    <sheet name="FNID" sheetId="9" r:id="rId2"/>
    <sheet name="FNIC" sheetId="10" r:id="rId3"/>
    <sheet name="COM INV DIR OPER" sheetId="11" r:id="rId4"/>
    <sheet name="COM INV DIR COND" sheetId="12" r:id="rId5"/>
    <sheet name="INV DIR" sheetId="13" r:id="rId6"/>
    <sheet name="INV COND" sheetId="14" r:id="rId7"/>
  </sheets>
  <externalReferences>
    <externalReference r:id="rId8"/>
    <externalReference r:id="rId9"/>
  </externalReferences>
  <definedNames>
    <definedName name="_Ene2001" localSheetId="0">#REF!</definedName>
    <definedName name="_Ene2001">#REF!</definedName>
    <definedName name="_xlnm._FilterDatabase" localSheetId="0" hidden="1">'AVANCE F Y F PESOS'!$B$16:$O$121</definedName>
    <definedName name="_TC2001" localSheetId="0">#REF!</definedName>
    <definedName name="_TC2001">#REF!</definedName>
    <definedName name="_TDC2001">'[1]Tipos de Cambio'!$C$4</definedName>
    <definedName name="_tdc20012">'[1]Tipos de Cambio'!$C$4</definedName>
    <definedName name="Acum_2014_Condicionada" localSheetId="0">'AVANCE F Y F PESOS'!$F$102</definedName>
    <definedName name="Acum_2014_Condicionada">#REF!</definedName>
    <definedName name="Acum_2014_Directa" localSheetId="0">'AVANCE F Y F PESOS'!$F$14</definedName>
    <definedName name="Acum_2014_Directa">#REF!</definedName>
    <definedName name="Acum_2014_Total" localSheetId="0">'AVANCE F Y F PESOS'!$F$12</definedName>
    <definedName name="Acum_2014_Total">#REF!</definedName>
    <definedName name="_xlnm.Print_Area" localSheetId="0">'AVANCE F Y F PESOS'!$B$3:$O$121</definedName>
    <definedName name="_xlnm.Print_Area" localSheetId="4">'COM INV DIR COND'!$A$1:$L$309</definedName>
    <definedName name="_xlnm.Print_Area" localSheetId="2">FNIC!$A$1:$L$48</definedName>
    <definedName name="_xlnm.Print_Area" localSheetId="1">FNID!$A$1:$N$270</definedName>
    <definedName name="_xlnm.Print_Area" localSheetId="6">'INV COND'!$A$1:$K$65</definedName>
    <definedName name="Hasta_2015_Condicionada" localSheetId="0">'AVANCE F Y F PESOS'!$I$102</definedName>
    <definedName name="Hasta_2015_Condicionada">#REF!</definedName>
    <definedName name="Hasta_2015_Directa" localSheetId="0">'AVANCE F Y F PESOS'!$I$14</definedName>
    <definedName name="Hasta_2015_Directa">#REF!</definedName>
    <definedName name="Hasta_2015_Total" localSheetId="0">'AVANCE F Y F PESOS'!$I$12</definedName>
    <definedName name="Hasta_2015_Total">#REF!</definedName>
    <definedName name="iiiiiiiiii" localSheetId="0">#REF!</definedName>
    <definedName name="iiiiiiiiii">#REF!</definedName>
    <definedName name="pesos" localSheetId="0">#REF!</definedName>
    <definedName name="pesos">#REF!</definedName>
    <definedName name="Realizada_2015_Total" localSheetId="0">'AVANCE F Y F PESOS'!$H$12</definedName>
    <definedName name="Realizada_2015_Total">#REF!</definedName>
    <definedName name="Realizada_Condicionada_2015" localSheetId="0">'AVANCE F Y F PESOS'!$H$102</definedName>
    <definedName name="Realizada_Condicionada_2015">#REF!</definedName>
    <definedName name="Realizada_Directa_2015" localSheetId="0">'AVANCE F Y F PESOS'!$H$14</definedName>
    <definedName name="Realizada_Directa_2015">#REF!</definedName>
    <definedName name="Realizada_Total_2015" localSheetId="0">'AVANCE F Y F PESOS'!$H$12</definedName>
    <definedName name="Realizada_Total_2015">#REF!</definedName>
    <definedName name="_xlnm.Print_Titles" localSheetId="0">'AVANCE F Y F PESOS'!$1:$11</definedName>
    <definedName name="_xlnm.Print_Titles" localSheetId="4">'COM INV DIR COND'!$1:$10</definedName>
    <definedName name="_xlnm.Print_Titles" localSheetId="3">'COM INV DIR OPER'!$1:$10</definedName>
    <definedName name="_xlnm.Print_Titles" localSheetId="2">FNIC!$1:$12</definedName>
    <definedName name="_xlnm.Print_Titles" localSheetId="1">FNID!$1:$15</definedName>
    <definedName name="_xlnm.Print_Titles" localSheetId="6">'INV COND'!$1:$10</definedName>
    <definedName name="_xlnm.Print_Titles" localSheetId="5">'INV DIR'!$1:$10</definedName>
  </definedNames>
  <calcPr calcId="152511" fullCalcOnLoad="1"/>
</workbook>
</file>

<file path=xl/calcChain.xml><?xml version="1.0" encoding="utf-8"?>
<calcChain xmlns="http://schemas.openxmlformats.org/spreadsheetml/2006/main">
  <c r="F59" i="14" l="1"/>
  <c r="E59" i="14"/>
  <c r="D59" i="14"/>
  <c r="F57" i="14"/>
  <c r="E57" i="14"/>
  <c r="D57" i="14"/>
  <c r="F54" i="14"/>
  <c r="E54" i="14"/>
  <c r="D54" i="14"/>
  <c r="F51" i="14"/>
  <c r="E51" i="14"/>
  <c r="D51" i="14"/>
  <c r="F48" i="14"/>
  <c r="E48" i="14"/>
  <c r="D48" i="14"/>
  <c r="F46" i="14"/>
  <c r="E46" i="14"/>
  <c r="D46" i="14"/>
  <c r="F44" i="14"/>
  <c r="E44" i="14"/>
  <c r="D44" i="14"/>
  <c r="F41" i="14"/>
  <c r="E41" i="14"/>
  <c r="D41" i="14"/>
  <c r="F39" i="14"/>
  <c r="E39" i="14"/>
  <c r="D39" i="14"/>
  <c r="F36" i="14"/>
  <c r="E36" i="14"/>
  <c r="D36" i="14"/>
  <c r="F33" i="14"/>
  <c r="E33" i="14"/>
  <c r="D33" i="14"/>
  <c r="F27" i="14"/>
  <c r="E27" i="14"/>
  <c r="D27" i="14"/>
  <c r="F14" i="14"/>
  <c r="E14" i="14"/>
  <c r="D14" i="14"/>
  <c r="F12" i="14"/>
  <c r="E12" i="14"/>
  <c r="E11" i="14" s="1"/>
  <c r="D12" i="14"/>
  <c r="F306" i="13"/>
  <c r="E306" i="13"/>
  <c r="D306" i="13"/>
  <c r="F290" i="13"/>
  <c r="E290" i="13"/>
  <c r="D290" i="13"/>
  <c r="F279" i="13"/>
  <c r="E279" i="13"/>
  <c r="D279" i="13"/>
  <c r="F264" i="13"/>
  <c r="E264" i="13"/>
  <c r="D264" i="13"/>
  <c r="F248" i="13"/>
  <c r="E248" i="13"/>
  <c r="D248" i="13"/>
  <c r="F236" i="13"/>
  <c r="E236" i="13"/>
  <c r="D236" i="13"/>
  <c r="F232" i="13"/>
  <c r="E232" i="13"/>
  <c r="D232" i="13"/>
  <c r="F222" i="13"/>
  <c r="E222" i="13"/>
  <c r="D222" i="13"/>
  <c r="F211" i="13"/>
  <c r="E211" i="13"/>
  <c r="D211" i="13"/>
  <c r="F189" i="13"/>
  <c r="E189" i="13"/>
  <c r="D189" i="13"/>
  <c r="F164" i="13"/>
  <c r="E164" i="13"/>
  <c r="D164" i="13"/>
  <c r="F142" i="13"/>
  <c r="E142" i="13"/>
  <c r="D142" i="13"/>
  <c r="F132" i="13"/>
  <c r="E132" i="13"/>
  <c r="D132" i="13"/>
  <c r="F114" i="13"/>
  <c r="E114" i="13"/>
  <c r="D114" i="13"/>
  <c r="F75" i="13"/>
  <c r="E75" i="13"/>
  <c r="D75" i="13"/>
  <c r="F62" i="13"/>
  <c r="E62" i="13"/>
  <c r="D62" i="13"/>
  <c r="F51" i="13"/>
  <c r="E51" i="13"/>
  <c r="D51" i="13"/>
  <c r="F37" i="13"/>
  <c r="E37" i="13"/>
  <c r="D37" i="13"/>
  <c r="F28" i="13"/>
  <c r="E28" i="13"/>
  <c r="D28" i="13"/>
  <c r="F12" i="13"/>
  <c r="F11" i="13" s="1"/>
  <c r="E12" i="13"/>
  <c r="D12" i="13"/>
  <c r="I303" i="12"/>
  <c r="F303" i="12"/>
  <c r="I302" i="12"/>
  <c r="F302" i="12"/>
  <c r="I301" i="12"/>
  <c r="F301" i="12"/>
  <c r="I300" i="12"/>
  <c r="F300" i="12"/>
  <c r="I299" i="12"/>
  <c r="F299" i="12"/>
  <c r="I298" i="12"/>
  <c r="F298" i="12"/>
  <c r="I297" i="12"/>
  <c r="F297" i="12"/>
  <c r="I296" i="12"/>
  <c r="F296" i="12"/>
  <c r="I295" i="12"/>
  <c r="F295" i="12"/>
  <c r="I294" i="12"/>
  <c r="F294" i="12"/>
  <c r="I293" i="12"/>
  <c r="F293" i="12"/>
  <c r="I292" i="12"/>
  <c r="F292" i="12"/>
  <c r="I291" i="12"/>
  <c r="F291" i="12"/>
  <c r="I290" i="12"/>
  <c r="F290" i="12"/>
  <c r="I289" i="12"/>
  <c r="F289" i="12"/>
  <c r="I288" i="12"/>
  <c r="F288" i="12"/>
  <c r="I287" i="12"/>
  <c r="F287" i="12"/>
  <c r="I286" i="12"/>
  <c r="F286" i="12"/>
  <c r="I285" i="12"/>
  <c r="F285" i="12"/>
  <c r="I284" i="12"/>
  <c r="F284" i="12"/>
  <c r="I283" i="12"/>
  <c r="F283" i="12"/>
  <c r="I282" i="12"/>
  <c r="F282" i="12"/>
  <c r="I281" i="12"/>
  <c r="F281" i="12"/>
  <c r="I280" i="12"/>
  <c r="F280" i="12"/>
  <c r="I279" i="12"/>
  <c r="F279" i="12"/>
  <c r="I278" i="12"/>
  <c r="F278" i="12"/>
  <c r="I277" i="12"/>
  <c r="F277" i="12"/>
  <c r="I276" i="12"/>
  <c r="F276" i="12"/>
  <c r="I275" i="12"/>
  <c r="F275" i="12"/>
  <c r="I274" i="12"/>
  <c r="F274" i="12"/>
  <c r="I273" i="12"/>
  <c r="F273" i="12"/>
  <c r="L272" i="12"/>
  <c r="K272" i="12"/>
  <c r="K11" i="12"/>
  <c r="H272" i="12"/>
  <c r="I272" i="12"/>
  <c r="G272" i="12"/>
  <c r="F272" i="12"/>
  <c r="E272" i="12"/>
  <c r="D272" i="12"/>
  <c r="I271" i="12"/>
  <c r="F271" i="12"/>
  <c r="I270" i="12"/>
  <c r="F270" i="12"/>
  <c r="I269" i="12"/>
  <c r="F269" i="12"/>
  <c r="I268" i="12"/>
  <c r="F268" i="12"/>
  <c r="I267" i="12"/>
  <c r="F267" i="12"/>
  <c r="I266" i="12"/>
  <c r="F266" i="12"/>
  <c r="I265" i="12"/>
  <c r="F265" i="12"/>
  <c r="I264" i="12"/>
  <c r="F264" i="12"/>
  <c r="I263" i="12"/>
  <c r="F263" i="12"/>
  <c r="I262" i="12"/>
  <c r="F262" i="12"/>
  <c r="I261" i="12"/>
  <c r="F261" i="12"/>
  <c r="I260" i="12"/>
  <c r="F260" i="12"/>
  <c r="I259" i="12"/>
  <c r="F259" i="12"/>
  <c r="I258" i="12"/>
  <c r="F258" i="12"/>
  <c r="I257" i="12"/>
  <c r="F257" i="12"/>
  <c r="I256" i="12"/>
  <c r="F256" i="12"/>
  <c r="I255" i="12"/>
  <c r="F255" i="12"/>
  <c r="I254" i="12"/>
  <c r="F254" i="12"/>
  <c r="I253" i="12"/>
  <c r="F253" i="12"/>
  <c r="I252" i="12"/>
  <c r="F252" i="12"/>
  <c r="I251" i="12"/>
  <c r="F251" i="12"/>
  <c r="I250" i="12"/>
  <c r="F250" i="12"/>
  <c r="I249" i="12"/>
  <c r="F249" i="12"/>
  <c r="I248" i="12"/>
  <c r="F248" i="12"/>
  <c r="I247" i="12"/>
  <c r="F247" i="12"/>
  <c r="I246" i="12"/>
  <c r="F246" i="12"/>
  <c r="I245" i="12"/>
  <c r="F245" i="12"/>
  <c r="I244" i="12"/>
  <c r="F244" i="12"/>
  <c r="I243" i="12"/>
  <c r="F243" i="12"/>
  <c r="I242" i="12"/>
  <c r="F242" i="12"/>
  <c r="I241" i="12"/>
  <c r="F241" i="12"/>
  <c r="I240" i="12"/>
  <c r="F240" i="12"/>
  <c r="I239" i="12"/>
  <c r="F239" i="12"/>
  <c r="I238" i="12"/>
  <c r="F238" i="12"/>
  <c r="I237" i="12"/>
  <c r="F237" i="12"/>
  <c r="I236" i="12"/>
  <c r="F236" i="12"/>
  <c r="I235" i="12"/>
  <c r="F235" i="12"/>
  <c r="I234" i="12"/>
  <c r="F234" i="12"/>
  <c r="I233" i="12"/>
  <c r="F233" i="12"/>
  <c r="I232" i="12"/>
  <c r="F232" i="12"/>
  <c r="I231" i="12"/>
  <c r="F231" i="12"/>
  <c r="I230" i="12"/>
  <c r="F230" i="12"/>
  <c r="I229" i="12"/>
  <c r="F229" i="12"/>
  <c r="I228" i="12"/>
  <c r="F228" i="12"/>
  <c r="I227" i="12"/>
  <c r="F227" i="12"/>
  <c r="I226" i="12"/>
  <c r="F226" i="12"/>
  <c r="I225" i="12"/>
  <c r="F225" i="12"/>
  <c r="I224" i="12"/>
  <c r="F224" i="12"/>
  <c r="I223" i="12"/>
  <c r="F223" i="12"/>
  <c r="I222" i="12"/>
  <c r="F222" i="12"/>
  <c r="I221" i="12"/>
  <c r="F221" i="12"/>
  <c r="I220" i="12"/>
  <c r="F220" i="12"/>
  <c r="I219" i="12"/>
  <c r="F219" i="12"/>
  <c r="I218" i="12"/>
  <c r="F218" i="12"/>
  <c r="I217" i="12"/>
  <c r="F217" i="12"/>
  <c r="I216" i="12"/>
  <c r="F216" i="12"/>
  <c r="I215" i="12"/>
  <c r="F215" i="12"/>
  <c r="I214" i="12"/>
  <c r="F214" i="12"/>
  <c r="I213" i="12"/>
  <c r="F213" i="12"/>
  <c r="I212" i="12"/>
  <c r="F212" i="12"/>
  <c r="I211" i="12"/>
  <c r="F211" i="12"/>
  <c r="I210" i="12"/>
  <c r="F210" i="12"/>
  <c r="I209" i="12"/>
  <c r="F209" i="12"/>
  <c r="I208" i="12"/>
  <c r="F208" i="12"/>
  <c r="I207" i="12"/>
  <c r="F207" i="12"/>
  <c r="I206" i="12"/>
  <c r="F206" i="12"/>
  <c r="I205" i="12"/>
  <c r="F205" i="12"/>
  <c r="I204" i="12"/>
  <c r="F204" i="12"/>
  <c r="I203" i="12"/>
  <c r="F203" i="12"/>
  <c r="I202" i="12"/>
  <c r="F202" i="12"/>
  <c r="I201" i="12"/>
  <c r="F201" i="12"/>
  <c r="I200" i="12"/>
  <c r="F200" i="12"/>
  <c r="I199" i="12"/>
  <c r="F199" i="12"/>
  <c r="I198" i="12"/>
  <c r="F198" i="12"/>
  <c r="I197" i="12"/>
  <c r="F197" i="12"/>
  <c r="I196" i="12"/>
  <c r="F196" i="12"/>
  <c r="I195" i="12"/>
  <c r="F195" i="12"/>
  <c r="I194" i="12"/>
  <c r="F194" i="12"/>
  <c r="I193" i="12"/>
  <c r="F193" i="12"/>
  <c r="I192" i="12"/>
  <c r="F192" i="12"/>
  <c r="I191" i="12"/>
  <c r="F191" i="12"/>
  <c r="I190" i="12"/>
  <c r="F190" i="12"/>
  <c r="I189" i="12"/>
  <c r="F189" i="12"/>
  <c r="I188" i="12"/>
  <c r="F188" i="12"/>
  <c r="I187" i="12"/>
  <c r="F187" i="12"/>
  <c r="I186" i="12"/>
  <c r="F186" i="12"/>
  <c r="I185" i="12"/>
  <c r="F185" i="12"/>
  <c r="I184" i="12"/>
  <c r="F184" i="12"/>
  <c r="I183" i="12"/>
  <c r="F183" i="12"/>
  <c r="I182" i="12"/>
  <c r="F182" i="12"/>
  <c r="I181" i="12"/>
  <c r="F181" i="12"/>
  <c r="I180" i="12"/>
  <c r="F180" i="12"/>
  <c r="I179" i="12"/>
  <c r="F179" i="12"/>
  <c r="I178" i="12"/>
  <c r="F178" i="12"/>
  <c r="I177" i="12"/>
  <c r="F177" i="12"/>
  <c r="I176" i="12"/>
  <c r="F176" i="12"/>
  <c r="I175" i="12"/>
  <c r="F175" i="12"/>
  <c r="I174" i="12"/>
  <c r="F174" i="12"/>
  <c r="I173" i="12"/>
  <c r="F173" i="12"/>
  <c r="I172" i="12"/>
  <c r="F172" i="12"/>
  <c r="I171" i="12"/>
  <c r="F171" i="12"/>
  <c r="I170" i="12"/>
  <c r="F170" i="12"/>
  <c r="I169" i="12"/>
  <c r="F169" i="12"/>
  <c r="I168" i="12"/>
  <c r="F168" i="12"/>
  <c r="I167" i="12"/>
  <c r="F167" i="12"/>
  <c r="I166" i="12"/>
  <c r="F166" i="12"/>
  <c r="I165" i="12"/>
  <c r="F165" i="12"/>
  <c r="I164" i="12"/>
  <c r="F164" i="12"/>
  <c r="I163" i="12"/>
  <c r="F163" i="12"/>
  <c r="I162" i="12"/>
  <c r="F162" i="12"/>
  <c r="I161" i="12"/>
  <c r="F161" i="12"/>
  <c r="I160" i="12"/>
  <c r="F160" i="12"/>
  <c r="I159" i="12"/>
  <c r="F159" i="12"/>
  <c r="I158" i="12"/>
  <c r="F158" i="12"/>
  <c r="I157" i="12"/>
  <c r="F157" i="12"/>
  <c r="I156" i="12"/>
  <c r="F156" i="12"/>
  <c r="I155" i="12"/>
  <c r="F155" i="12"/>
  <c r="I154" i="12"/>
  <c r="F154" i="12"/>
  <c r="I153" i="12"/>
  <c r="F153" i="12"/>
  <c r="I152" i="12"/>
  <c r="F152" i="12"/>
  <c r="I151" i="12"/>
  <c r="F151" i="12"/>
  <c r="I150" i="12"/>
  <c r="F150" i="12"/>
  <c r="I149" i="12"/>
  <c r="F149" i="12"/>
  <c r="I148" i="12"/>
  <c r="F148" i="12"/>
  <c r="I147" i="12"/>
  <c r="F147" i="12"/>
  <c r="I146" i="12"/>
  <c r="F146" i="12"/>
  <c r="I145" i="12"/>
  <c r="F145" i="12"/>
  <c r="I144" i="12"/>
  <c r="F144" i="12"/>
  <c r="I143" i="12"/>
  <c r="F143" i="12"/>
  <c r="I142" i="12"/>
  <c r="F142" i="12"/>
  <c r="I141" i="12"/>
  <c r="F141" i="12"/>
  <c r="I140" i="12"/>
  <c r="F140" i="12"/>
  <c r="I139" i="12"/>
  <c r="F139" i="12"/>
  <c r="I138" i="12"/>
  <c r="F138" i="12"/>
  <c r="I137" i="12"/>
  <c r="F137" i="12"/>
  <c r="I136" i="12"/>
  <c r="F136" i="12"/>
  <c r="I135" i="12"/>
  <c r="F135" i="12"/>
  <c r="I134" i="12"/>
  <c r="F134" i="12"/>
  <c r="I133" i="12"/>
  <c r="F133" i="12"/>
  <c r="I132" i="12"/>
  <c r="F132" i="12"/>
  <c r="I131" i="12"/>
  <c r="F131" i="12"/>
  <c r="I130" i="12"/>
  <c r="F130" i="12"/>
  <c r="I129" i="12"/>
  <c r="F129" i="12"/>
  <c r="I128" i="12"/>
  <c r="F128" i="12"/>
  <c r="I127" i="12"/>
  <c r="F127" i="12"/>
  <c r="I126" i="12"/>
  <c r="F126" i="12"/>
  <c r="I125" i="12"/>
  <c r="F125" i="12"/>
  <c r="I124" i="12"/>
  <c r="F124" i="12"/>
  <c r="I123" i="12"/>
  <c r="F123" i="12"/>
  <c r="I122" i="12"/>
  <c r="F122" i="12"/>
  <c r="I121" i="12"/>
  <c r="F121" i="12"/>
  <c r="I120" i="12"/>
  <c r="F120" i="12"/>
  <c r="I119" i="12"/>
  <c r="F119" i="12"/>
  <c r="I118" i="12"/>
  <c r="F118" i="12"/>
  <c r="I117" i="12"/>
  <c r="F117" i="12"/>
  <c r="I116" i="12"/>
  <c r="F116" i="12"/>
  <c r="I115" i="12"/>
  <c r="F115" i="12"/>
  <c r="I114" i="12"/>
  <c r="F114" i="12"/>
  <c r="I113" i="12"/>
  <c r="F113" i="12"/>
  <c r="I112" i="12"/>
  <c r="F112" i="12"/>
  <c r="I111" i="12"/>
  <c r="F111" i="12"/>
  <c r="I110" i="12"/>
  <c r="F110" i="12"/>
  <c r="I109" i="12"/>
  <c r="F109" i="12"/>
  <c r="I108" i="12"/>
  <c r="F108" i="12"/>
  <c r="I107" i="12"/>
  <c r="F107" i="12"/>
  <c r="I106" i="12"/>
  <c r="F106" i="12"/>
  <c r="I105" i="12"/>
  <c r="F105" i="12"/>
  <c r="I104" i="12"/>
  <c r="F104" i="12"/>
  <c r="I103" i="12"/>
  <c r="F103" i="12"/>
  <c r="I102" i="12"/>
  <c r="F102" i="12"/>
  <c r="I101" i="12"/>
  <c r="F101" i="12"/>
  <c r="I100" i="12"/>
  <c r="F100" i="12"/>
  <c r="I99" i="12"/>
  <c r="F99" i="12"/>
  <c r="I98" i="12"/>
  <c r="F98" i="12"/>
  <c r="I97" i="12"/>
  <c r="F97" i="12"/>
  <c r="I96" i="12"/>
  <c r="F96" i="12"/>
  <c r="I95" i="12"/>
  <c r="F95" i="12"/>
  <c r="I94" i="12"/>
  <c r="F94" i="12"/>
  <c r="I93" i="12"/>
  <c r="F93" i="12"/>
  <c r="I92" i="12"/>
  <c r="F92" i="12"/>
  <c r="I91" i="12"/>
  <c r="F91" i="12"/>
  <c r="I90" i="12"/>
  <c r="F90" i="12"/>
  <c r="I89" i="12"/>
  <c r="F89" i="12"/>
  <c r="I88" i="12"/>
  <c r="F88" i="12"/>
  <c r="I87" i="12"/>
  <c r="F87" i="12"/>
  <c r="I86" i="12"/>
  <c r="F86" i="12"/>
  <c r="I85" i="12"/>
  <c r="F85" i="12"/>
  <c r="I84" i="12"/>
  <c r="F84" i="12"/>
  <c r="I83" i="12"/>
  <c r="F83" i="12"/>
  <c r="I82" i="12"/>
  <c r="F82" i="12"/>
  <c r="I81" i="12"/>
  <c r="F81" i="12"/>
  <c r="I80" i="12"/>
  <c r="F80" i="12"/>
  <c r="I79" i="12"/>
  <c r="F79" i="12"/>
  <c r="I78" i="12"/>
  <c r="F78" i="12"/>
  <c r="I77" i="12"/>
  <c r="F77" i="12"/>
  <c r="I76" i="12"/>
  <c r="F76" i="12"/>
  <c r="I75" i="12"/>
  <c r="F75" i="12"/>
  <c r="I74" i="12"/>
  <c r="F74" i="12"/>
  <c r="I73" i="12"/>
  <c r="F73" i="12"/>
  <c r="I72" i="12"/>
  <c r="F72" i="12"/>
  <c r="I71" i="12"/>
  <c r="F71" i="12"/>
  <c r="I70" i="12"/>
  <c r="F70" i="12"/>
  <c r="I69" i="12"/>
  <c r="F69" i="12"/>
  <c r="I68" i="12"/>
  <c r="F68" i="12"/>
  <c r="I67" i="12"/>
  <c r="F67" i="12"/>
  <c r="I66" i="12"/>
  <c r="F66" i="12"/>
  <c r="I65" i="12"/>
  <c r="F65" i="12"/>
  <c r="I64" i="12"/>
  <c r="F64" i="12"/>
  <c r="I63" i="12"/>
  <c r="F63" i="12"/>
  <c r="I62" i="12"/>
  <c r="F62" i="12"/>
  <c r="I61" i="12"/>
  <c r="F61" i="12"/>
  <c r="I60" i="12"/>
  <c r="F60" i="12"/>
  <c r="I59" i="12"/>
  <c r="F59" i="12"/>
  <c r="I58" i="12"/>
  <c r="F58" i="12"/>
  <c r="I57" i="12"/>
  <c r="F57" i="12"/>
  <c r="I56" i="12"/>
  <c r="F56" i="12"/>
  <c r="I55" i="12"/>
  <c r="F55" i="12"/>
  <c r="I54" i="12"/>
  <c r="F54" i="12"/>
  <c r="I53" i="12"/>
  <c r="F53" i="12"/>
  <c r="I52" i="12"/>
  <c r="F52" i="12"/>
  <c r="I51" i="12"/>
  <c r="F51" i="12"/>
  <c r="I50" i="12"/>
  <c r="F50" i="12"/>
  <c r="I49" i="12"/>
  <c r="F49" i="12"/>
  <c r="I48" i="12"/>
  <c r="F48" i="12"/>
  <c r="I47" i="12"/>
  <c r="F47" i="12"/>
  <c r="I46" i="12"/>
  <c r="F46" i="12"/>
  <c r="I45" i="12"/>
  <c r="F45" i="12"/>
  <c r="I44" i="12"/>
  <c r="F44" i="12"/>
  <c r="I43" i="12"/>
  <c r="F43" i="12"/>
  <c r="I42" i="12"/>
  <c r="F42" i="12"/>
  <c r="I41" i="12"/>
  <c r="F41" i="12"/>
  <c r="I40" i="12"/>
  <c r="F40" i="12"/>
  <c r="I39" i="12"/>
  <c r="F39" i="12"/>
  <c r="I38" i="12"/>
  <c r="F38" i="12"/>
  <c r="I37" i="12"/>
  <c r="F37" i="12"/>
  <c r="I36" i="12"/>
  <c r="F36" i="12"/>
  <c r="I35" i="12"/>
  <c r="F35" i="12"/>
  <c r="I34" i="12"/>
  <c r="F34" i="12"/>
  <c r="I33" i="12"/>
  <c r="F33" i="12"/>
  <c r="I32" i="12"/>
  <c r="F32" i="12"/>
  <c r="I31" i="12"/>
  <c r="F31" i="12"/>
  <c r="I30" i="12"/>
  <c r="F30" i="12"/>
  <c r="I29" i="12"/>
  <c r="F29" i="12"/>
  <c r="I28" i="12"/>
  <c r="F28" i="12"/>
  <c r="I27" i="12"/>
  <c r="F27" i="12"/>
  <c r="I26" i="12"/>
  <c r="F26" i="12"/>
  <c r="I25" i="12"/>
  <c r="F25" i="12"/>
  <c r="I24" i="12"/>
  <c r="F24" i="12"/>
  <c r="I23" i="12"/>
  <c r="F23" i="12"/>
  <c r="I22" i="12"/>
  <c r="F22" i="12"/>
  <c r="I21" i="12"/>
  <c r="F21" i="12"/>
  <c r="I20" i="12"/>
  <c r="F20" i="12"/>
  <c r="I19" i="12"/>
  <c r="F19" i="12"/>
  <c r="I18" i="12"/>
  <c r="F18" i="12"/>
  <c r="I17" i="12"/>
  <c r="F17" i="12"/>
  <c r="I16" i="12"/>
  <c r="F16" i="12"/>
  <c r="I15" i="12"/>
  <c r="F15" i="12"/>
  <c r="I14" i="12"/>
  <c r="F14" i="12"/>
  <c r="I13" i="12"/>
  <c r="F13" i="12"/>
  <c r="L12" i="12"/>
  <c r="K12" i="12"/>
  <c r="H12" i="12"/>
  <c r="H11" i="12"/>
  <c r="I11" i="12"/>
  <c r="G12" i="12"/>
  <c r="E12" i="12"/>
  <c r="D12" i="12"/>
  <c r="F12" i="12"/>
  <c r="L11" i="12"/>
  <c r="G11" i="12"/>
  <c r="E11" i="12"/>
  <c r="J245" i="11"/>
  <c r="F245" i="11"/>
  <c r="J244" i="11"/>
  <c r="F244" i="11"/>
  <c r="J243" i="11"/>
  <c r="F243" i="11"/>
  <c r="J242" i="11"/>
  <c r="F242" i="11"/>
  <c r="J241" i="11"/>
  <c r="F241" i="11"/>
  <c r="J240" i="11"/>
  <c r="F240" i="11"/>
  <c r="J239" i="11"/>
  <c r="F239" i="11"/>
  <c r="J238" i="11"/>
  <c r="F238" i="11"/>
  <c r="J237" i="11"/>
  <c r="F237" i="11"/>
  <c r="J236" i="11"/>
  <c r="F236" i="11"/>
  <c r="J235" i="11"/>
  <c r="F235" i="11"/>
  <c r="J234" i="11"/>
  <c r="F234" i="11"/>
  <c r="J233" i="11"/>
  <c r="F233" i="11"/>
  <c r="J232" i="11"/>
  <c r="F232" i="11"/>
  <c r="J231" i="11"/>
  <c r="F231" i="11"/>
  <c r="J230" i="11"/>
  <c r="F230" i="11"/>
  <c r="J229" i="11"/>
  <c r="F229" i="11"/>
  <c r="J228" i="11"/>
  <c r="F228" i="11"/>
  <c r="J227" i="11"/>
  <c r="F227" i="11"/>
  <c r="J226" i="11"/>
  <c r="F226" i="11"/>
  <c r="J225" i="11"/>
  <c r="F225" i="11"/>
  <c r="J224" i="11"/>
  <c r="F224" i="11"/>
  <c r="J223" i="11"/>
  <c r="F223" i="11"/>
  <c r="J222" i="11"/>
  <c r="F222" i="11"/>
  <c r="J221" i="11"/>
  <c r="F221" i="11"/>
  <c r="J220" i="11"/>
  <c r="F220" i="11"/>
  <c r="J219" i="11"/>
  <c r="F219" i="11"/>
  <c r="J218" i="11"/>
  <c r="F218" i="11"/>
  <c r="J217" i="11"/>
  <c r="F217" i="11"/>
  <c r="J216" i="11"/>
  <c r="F216" i="11"/>
  <c r="J215" i="11"/>
  <c r="F215" i="11"/>
  <c r="J214" i="11"/>
  <c r="F214" i="11"/>
  <c r="J213" i="11"/>
  <c r="F213" i="11"/>
  <c r="J212" i="11"/>
  <c r="F212" i="11"/>
  <c r="J211" i="11"/>
  <c r="F211" i="11"/>
  <c r="J210" i="11"/>
  <c r="J209" i="11"/>
  <c r="F210" i="11"/>
  <c r="I209" i="11"/>
  <c r="H209" i="11"/>
  <c r="E209" i="11"/>
  <c r="D209" i="11"/>
  <c r="C209" i="11"/>
  <c r="J208" i="11"/>
  <c r="G208" i="11"/>
  <c r="F208" i="11"/>
  <c r="L208" i="11"/>
  <c r="M208" i="11"/>
  <c r="J207" i="11"/>
  <c r="G207" i="11"/>
  <c r="F207" i="11"/>
  <c r="L207" i="11"/>
  <c r="M207" i="11"/>
  <c r="J206" i="11"/>
  <c r="F206" i="11"/>
  <c r="J205" i="11"/>
  <c r="F205" i="11"/>
  <c r="L205" i="11"/>
  <c r="J204" i="11"/>
  <c r="G204" i="11"/>
  <c r="F204" i="11"/>
  <c r="L204" i="11"/>
  <c r="J203" i="11"/>
  <c r="G203" i="11"/>
  <c r="F203" i="11"/>
  <c r="L202" i="11"/>
  <c r="M202" i="11"/>
  <c r="J202" i="11"/>
  <c r="G202" i="11"/>
  <c r="F202" i="11"/>
  <c r="J201" i="11"/>
  <c r="G201" i="11"/>
  <c r="F201" i="11"/>
  <c r="J200" i="11"/>
  <c r="G200" i="11"/>
  <c r="F200" i="11"/>
  <c r="L200" i="11"/>
  <c r="J199" i="11"/>
  <c r="F199" i="11"/>
  <c r="J198" i="11"/>
  <c r="G198" i="11"/>
  <c r="F198" i="11"/>
  <c r="L197" i="11"/>
  <c r="M197" i="11"/>
  <c r="J197" i="11"/>
  <c r="G197" i="11"/>
  <c r="F197" i="11"/>
  <c r="J196" i="11"/>
  <c r="G196" i="11"/>
  <c r="F196" i="11"/>
  <c r="L195" i="11"/>
  <c r="J195" i="11"/>
  <c r="G195" i="11"/>
  <c r="F195" i="11"/>
  <c r="J194" i="11"/>
  <c r="G194" i="11"/>
  <c r="F194" i="11"/>
  <c r="J193" i="11"/>
  <c r="G193" i="11"/>
  <c r="F193" i="11"/>
  <c r="L193" i="11"/>
  <c r="M193" i="11"/>
  <c r="J192" i="11"/>
  <c r="G192" i="11"/>
  <c r="F192" i="11"/>
  <c r="L192" i="11"/>
  <c r="M192" i="11"/>
  <c r="J191" i="11"/>
  <c r="G191" i="11"/>
  <c r="F191" i="11"/>
  <c r="L191" i="11"/>
  <c r="J190" i="11"/>
  <c r="F190" i="11"/>
  <c r="J189" i="11"/>
  <c r="G189" i="11"/>
  <c r="F189" i="11"/>
  <c r="J188" i="11"/>
  <c r="G188" i="11"/>
  <c r="F188" i="11"/>
  <c r="L188" i="11"/>
  <c r="M188" i="11"/>
  <c r="J187" i="11"/>
  <c r="G187" i="11"/>
  <c r="F187" i="11"/>
  <c r="J186" i="11"/>
  <c r="G186" i="11"/>
  <c r="F186" i="11"/>
  <c r="L186" i="11"/>
  <c r="J185" i="11"/>
  <c r="G185" i="11"/>
  <c r="F185" i="11"/>
  <c r="J184" i="11"/>
  <c r="G184" i="11"/>
  <c r="F184" i="11"/>
  <c r="L184" i="11"/>
  <c r="M184" i="11"/>
  <c r="J183" i="11"/>
  <c r="G183" i="11"/>
  <c r="F183" i="11"/>
  <c r="L183" i="11"/>
  <c r="M183" i="11"/>
  <c r="J182" i="11"/>
  <c r="G182" i="11"/>
  <c r="F182" i="11"/>
  <c r="L182" i="11"/>
  <c r="J181" i="11"/>
  <c r="G181" i="11"/>
  <c r="F181" i="11"/>
  <c r="L180" i="11"/>
  <c r="M180" i="11"/>
  <c r="J180" i="11"/>
  <c r="G180" i="11"/>
  <c r="F180" i="11"/>
  <c r="J179" i="11"/>
  <c r="G179" i="11"/>
  <c r="F179" i="11"/>
  <c r="L178" i="11"/>
  <c r="J178" i="11"/>
  <c r="G178" i="11"/>
  <c r="F178" i="11"/>
  <c r="J177" i="11"/>
  <c r="G177" i="11"/>
  <c r="F177" i="11"/>
  <c r="J176" i="11"/>
  <c r="G176" i="11"/>
  <c r="F176" i="11"/>
  <c r="L176" i="11"/>
  <c r="M176" i="11"/>
  <c r="J175" i="11"/>
  <c r="G175" i="11"/>
  <c r="F175" i="11"/>
  <c r="L175" i="11"/>
  <c r="M175" i="11"/>
  <c r="J174" i="11"/>
  <c r="G174" i="11"/>
  <c r="F174" i="11"/>
  <c r="L174" i="11"/>
  <c r="J173" i="11"/>
  <c r="G173" i="11"/>
  <c r="F173" i="11"/>
  <c r="L173" i="11"/>
  <c r="J172" i="11"/>
  <c r="G172" i="11"/>
  <c r="F172" i="11"/>
  <c r="L172" i="11"/>
  <c r="M172" i="11"/>
  <c r="J171" i="11"/>
  <c r="G171" i="11"/>
  <c r="F171" i="11"/>
  <c r="L171" i="11"/>
  <c r="M171" i="11"/>
  <c r="J170" i="11"/>
  <c r="G170" i="11"/>
  <c r="F170" i="11"/>
  <c r="L170" i="11"/>
  <c r="J169" i="11"/>
  <c r="G169" i="11"/>
  <c r="F169" i="11"/>
  <c r="L168" i="11"/>
  <c r="M168" i="11"/>
  <c r="J168" i="11"/>
  <c r="G168" i="11"/>
  <c r="F168" i="11"/>
  <c r="J167" i="11"/>
  <c r="G167" i="11"/>
  <c r="F167" i="11"/>
  <c r="J166" i="11"/>
  <c r="G166" i="11"/>
  <c r="F166" i="11"/>
  <c r="L166" i="11"/>
  <c r="J165" i="11"/>
  <c r="G165" i="11"/>
  <c r="F165" i="11"/>
  <c r="J164" i="11"/>
  <c r="G164" i="11"/>
  <c r="F164" i="11"/>
  <c r="L164" i="11"/>
  <c r="M164" i="11"/>
  <c r="J163" i="11"/>
  <c r="G163" i="11"/>
  <c r="F163" i="11"/>
  <c r="L163" i="11"/>
  <c r="M163" i="11"/>
  <c r="J162" i="11"/>
  <c r="G162" i="11"/>
  <c r="F162" i="11"/>
  <c r="L162" i="11"/>
  <c r="J161" i="11"/>
  <c r="G161" i="11"/>
  <c r="F161" i="11"/>
  <c r="L161" i="11"/>
  <c r="J160" i="11"/>
  <c r="G160" i="11"/>
  <c r="F160" i="11"/>
  <c r="L160" i="11"/>
  <c r="M160" i="11"/>
  <c r="J159" i="11"/>
  <c r="G159" i="11"/>
  <c r="F159" i="11"/>
  <c r="L158" i="11"/>
  <c r="J158" i="11"/>
  <c r="G158" i="11"/>
  <c r="F158" i="11"/>
  <c r="J157" i="11"/>
  <c r="G157" i="11"/>
  <c r="F157" i="11"/>
  <c r="J156" i="11"/>
  <c r="G156" i="11"/>
  <c r="F156" i="11"/>
  <c r="L156" i="11"/>
  <c r="M156" i="11"/>
  <c r="J155" i="11"/>
  <c r="G155" i="11"/>
  <c r="F155" i="11"/>
  <c r="J154" i="11"/>
  <c r="G154" i="11"/>
  <c r="F154" i="11"/>
  <c r="L154" i="11"/>
  <c r="J153" i="11"/>
  <c r="G153" i="11"/>
  <c r="F153" i="11"/>
  <c r="J152" i="11"/>
  <c r="G152" i="11"/>
  <c r="F152" i="11"/>
  <c r="L152" i="11"/>
  <c r="M152" i="11"/>
  <c r="J151" i="11"/>
  <c r="G151" i="11"/>
  <c r="F151" i="11"/>
  <c r="L151" i="11"/>
  <c r="M151" i="11"/>
  <c r="J150" i="11"/>
  <c r="G150" i="11"/>
  <c r="F150" i="11"/>
  <c r="L150" i="11"/>
  <c r="J149" i="11"/>
  <c r="G149" i="11"/>
  <c r="F149" i="11"/>
  <c r="L148" i="11"/>
  <c r="M148" i="11"/>
  <c r="J148" i="11"/>
  <c r="G148" i="11"/>
  <c r="F148" i="11"/>
  <c r="J147" i="11"/>
  <c r="G147" i="11"/>
  <c r="F147" i="11"/>
  <c r="L146" i="11"/>
  <c r="J146" i="11"/>
  <c r="G146" i="11"/>
  <c r="F146" i="11"/>
  <c r="J145" i="11"/>
  <c r="G145" i="11"/>
  <c r="F145" i="11"/>
  <c r="J144" i="11"/>
  <c r="G144" i="11"/>
  <c r="F144" i="11"/>
  <c r="J143" i="11"/>
  <c r="G143" i="11"/>
  <c r="F143" i="11"/>
  <c r="L143" i="11"/>
  <c r="M143" i="11"/>
  <c r="J142" i="11"/>
  <c r="G142" i="11"/>
  <c r="F142" i="11"/>
  <c r="L142" i="11"/>
  <c r="J141" i="11"/>
  <c r="G141" i="11"/>
  <c r="F141" i="11"/>
  <c r="L141" i="11"/>
  <c r="J140" i="11"/>
  <c r="G140" i="11"/>
  <c r="F140" i="11"/>
  <c r="L140" i="11"/>
  <c r="M140" i="11"/>
  <c r="J139" i="11"/>
  <c r="G139" i="11"/>
  <c r="F139" i="11"/>
  <c r="L139" i="11"/>
  <c r="M139" i="11"/>
  <c r="J138" i="11"/>
  <c r="G138" i="11"/>
  <c r="F138" i="11"/>
  <c r="L138" i="11"/>
  <c r="J137" i="11"/>
  <c r="G137" i="11"/>
  <c r="F137" i="11"/>
  <c r="L136" i="11"/>
  <c r="J136" i="11"/>
  <c r="G136" i="11"/>
  <c r="F136" i="11"/>
  <c r="J135" i="11"/>
  <c r="G135" i="11"/>
  <c r="F135" i="11"/>
  <c r="J134" i="11"/>
  <c r="G134" i="11"/>
  <c r="F134" i="11"/>
  <c r="J133" i="11"/>
  <c r="G133" i="11"/>
  <c r="F133" i="11"/>
  <c r="J132" i="11"/>
  <c r="G132" i="11"/>
  <c r="F132" i="11"/>
  <c r="L132" i="11"/>
  <c r="J131" i="11"/>
  <c r="G131" i="11"/>
  <c r="F131" i="11"/>
  <c r="L131" i="11"/>
  <c r="M131" i="11"/>
  <c r="J130" i="11"/>
  <c r="G130" i="11"/>
  <c r="F130" i="11"/>
  <c r="L130" i="11"/>
  <c r="J129" i="11"/>
  <c r="G129" i="11"/>
  <c r="F129" i="11"/>
  <c r="L129" i="11"/>
  <c r="J128" i="11"/>
  <c r="G128" i="11"/>
  <c r="F128" i="11"/>
  <c r="L128" i="11"/>
  <c r="M128" i="11"/>
  <c r="J127" i="11"/>
  <c r="G127" i="11"/>
  <c r="F127" i="11"/>
  <c r="L126" i="11"/>
  <c r="J126" i="11"/>
  <c r="G126" i="11"/>
  <c r="F126" i="11"/>
  <c r="J125" i="11"/>
  <c r="G125" i="11"/>
  <c r="F125" i="11"/>
  <c r="J124" i="11"/>
  <c r="G124" i="11"/>
  <c r="F124" i="11"/>
  <c r="L124" i="11"/>
  <c r="M124" i="11"/>
  <c r="J123" i="11"/>
  <c r="G123" i="11"/>
  <c r="F123" i="11"/>
  <c r="J122" i="11"/>
  <c r="G122" i="11"/>
  <c r="F122" i="11"/>
  <c r="J121" i="11"/>
  <c r="G121" i="11"/>
  <c r="F121" i="11"/>
  <c r="J120" i="11"/>
  <c r="G120" i="11"/>
  <c r="F120" i="11"/>
  <c r="L120" i="11"/>
  <c r="M120" i="11"/>
  <c r="J119" i="11"/>
  <c r="G119" i="11"/>
  <c r="F119" i="11"/>
  <c r="L119" i="11"/>
  <c r="M119" i="11"/>
  <c r="J118" i="11"/>
  <c r="G118" i="11"/>
  <c r="F118" i="11"/>
  <c r="L118" i="11"/>
  <c r="J117" i="11"/>
  <c r="G117" i="11"/>
  <c r="F117" i="11"/>
  <c r="L116" i="11"/>
  <c r="M116" i="11"/>
  <c r="J116" i="11"/>
  <c r="G116" i="11"/>
  <c r="F116" i="11"/>
  <c r="J115" i="11"/>
  <c r="G115" i="11"/>
  <c r="F115" i="11"/>
  <c r="J114" i="11"/>
  <c r="G114" i="11"/>
  <c r="F114" i="11"/>
  <c r="L114" i="11"/>
  <c r="J113" i="11"/>
  <c r="G113" i="11"/>
  <c r="F113" i="11"/>
  <c r="L113" i="11"/>
  <c r="M113" i="11"/>
  <c r="J112" i="11"/>
  <c r="G112" i="11"/>
  <c r="F112" i="11"/>
  <c r="L112" i="11"/>
  <c r="M112" i="11"/>
  <c r="J111" i="11"/>
  <c r="G111" i="11"/>
  <c r="F111" i="11"/>
  <c r="L111" i="11"/>
  <c r="J110" i="11"/>
  <c r="G110" i="11"/>
  <c r="F110" i="11"/>
  <c r="L109" i="11"/>
  <c r="M109" i="11"/>
  <c r="J109" i="11"/>
  <c r="G109" i="11"/>
  <c r="F109" i="11"/>
  <c r="J108" i="11"/>
  <c r="G108" i="11"/>
  <c r="F108" i="11"/>
  <c r="L107" i="11"/>
  <c r="J107" i="11"/>
  <c r="G107" i="11"/>
  <c r="F107" i="11"/>
  <c r="J106" i="11"/>
  <c r="F106" i="11"/>
  <c r="J105" i="11"/>
  <c r="G105" i="11"/>
  <c r="F105" i="11"/>
  <c r="L105" i="11"/>
  <c r="J104" i="11"/>
  <c r="G104" i="11"/>
  <c r="F104" i="11"/>
  <c r="L104" i="11"/>
  <c r="M104" i="11"/>
  <c r="J103" i="11"/>
  <c r="G103" i="11"/>
  <c r="F103" i="11"/>
  <c r="L102" i="11"/>
  <c r="J102" i="11"/>
  <c r="G102" i="11"/>
  <c r="F102" i="11"/>
  <c r="J101" i="11"/>
  <c r="G101" i="11"/>
  <c r="F101" i="11"/>
  <c r="J100" i="11"/>
  <c r="G100" i="11"/>
  <c r="F100" i="11"/>
  <c r="L100" i="11"/>
  <c r="M100" i="11"/>
  <c r="J99" i="11"/>
  <c r="G99" i="11"/>
  <c r="F99" i="11"/>
  <c r="J98" i="11"/>
  <c r="G98" i="11"/>
  <c r="F98" i="11"/>
  <c r="J97" i="11"/>
  <c r="G97" i="11"/>
  <c r="F97" i="11"/>
  <c r="J96" i="11"/>
  <c r="G96" i="11"/>
  <c r="F96" i="11"/>
  <c r="L96" i="11"/>
  <c r="M96" i="11"/>
  <c r="J95" i="11"/>
  <c r="G95" i="11"/>
  <c r="F95" i="11"/>
  <c r="L95" i="11"/>
  <c r="M95" i="11"/>
  <c r="J94" i="11"/>
  <c r="G94" i="11"/>
  <c r="F94" i="11"/>
  <c r="L94" i="11"/>
  <c r="J93" i="11"/>
  <c r="G93" i="11"/>
  <c r="F93" i="11"/>
  <c r="L92" i="11"/>
  <c r="M92" i="11"/>
  <c r="J92" i="11"/>
  <c r="G92" i="11"/>
  <c r="F92" i="11"/>
  <c r="J91" i="11"/>
  <c r="G91" i="11"/>
  <c r="F91" i="11"/>
  <c r="L90" i="11"/>
  <c r="J90" i="11"/>
  <c r="G90" i="11"/>
  <c r="F90" i="11"/>
  <c r="J89" i="11"/>
  <c r="G89" i="11"/>
  <c r="F89" i="11"/>
  <c r="J88" i="11"/>
  <c r="G88" i="11"/>
  <c r="F88" i="11"/>
  <c r="L88" i="11"/>
  <c r="M88" i="11"/>
  <c r="J87" i="11"/>
  <c r="G87" i="11"/>
  <c r="F87" i="11"/>
  <c r="L87" i="11"/>
  <c r="M87" i="11"/>
  <c r="J86" i="11"/>
  <c r="G86" i="11"/>
  <c r="F86" i="11"/>
  <c r="L86" i="11"/>
  <c r="J85" i="11"/>
  <c r="G85" i="11"/>
  <c r="F85" i="11"/>
  <c r="L85" i="11"/>
  <c r="J84" i="11"/>
  <c r="G84" i="11"/>
  <c r="F84" i="11"/>
  <c r="L84" i="11"/>
  <c r="M84" i="11"/>
  <c r="J83" i="11"/>
  <c r="G83" i="11"/>
  <c r="F83" i="11"/>
  <c r="L83" i="11"/>
  <c r="M83" i="11"/>
  <c r="J82" i="11"/>
  <c r="G82" i="11"/>
  <c r="F82" i="11"/>
  <c r="L82" i="11"/>
  <c r="J81" i="11"/>
  <c r="G81" i="11"/>
  <c r="F81" i="11"/>
  <c r="L80" i="11"/>
  <c r="M80" i="11"/>
  <c r="J80" i="11"/>
  <c r="G80" i="11"/>
  <c r="F80" i="11"/>
  <c r="J79" i="11"/>
  <c r="G79" i="11"/>
  <c r="F79" i="11"/>
  <c r="J78" i="11"/>
  <c r="G78" i="11"/>
  <c r="F78" i="11"/>
  <c r="J77" i="11"/>
  <c r="G77" i="11"/>
  <c r="F77" i="11"/>
  <c r="J76" i="11"/>
  <c r="G76" i="11"/>
  <c r="F76" i="11"/>
  <c r="L76" i="11"/>
  <c r="M76" i="11"/>
  <c r="J75" i="11"/>
  <c r="G75" i="11"/>
  <c r="F75" i="11"/>
  <c r="L75" i="11"/>
  <c r="M75" i="11"/>
  <c r="J74" i="11"/>
  <c r="G74" i="11"/>
  <c r="F74" i="11"/>
  <c r="L74" i="11"/>
  <c r="J73" i="11"/>
  <c r="G73" i="11"/>
  <c r="F73" i="11"/>
  <c r="L73" i="11"/>
  <c r="J72" i="11"/>
  <c r="G72" i="11"/>
  <c r="F72" i="11"/>
  <c r="L72" i="11"/>
  <c r="M72" i="11"/>
  <c r="J71" i="11"/>
  <c r="G71" i="11"/>
  <c r="F71" i="11"/>
  <c r="L70" i="11"/>
  <c r="J70" i="11"/>
  <c r="G70" i="11"/>
  <c r="F70" i="11"/>
  <c r="J69" i="11"/>
  <c r="G69" i="11"/>
  <c r="F69" i="11"/>
  <c r="J68" i="11"/>
  <c r="G68" i="11"/>
  <c r="F68" i="11"/>
  <c r="J67" i="11"/>
  <c r="G67" i="11"/>
  <c r="F67" i="11"/>
  <c r="J66" i="11"/>
  <c r="G66" i="11"/>
  <c r="F66" i="11"/>
  <c r="L66" i="11"/>
  <c r="J65" i="11"/>
  <c r="G65" i="11"/>
  <c r="F65" i="11"/>
  <c r="J64" i="11"/>
  <c r="G64" i="11"/>
  <c r="F64" i="11"/>
  <c r="L64" i="11"/>
  <c r="M64" i="11"/>
  <c r="J63" i="11"/>
  <c r="G63" i="11"/>
  <c r="F63" i="11"/>
  <c r="L63" i="11"/>
  <c r="M63" i="11"/>
  <c r="J62" i="11"/>
  <c r="G62" i="11"/>
  <c r="F62" i="11"/>
  <c r="L62" i="11"/>
  <c r="J61" i="11"/>
  <c r="G61" i="11"/>
  <c r="F61" i="11"/>
  <c r="L60" i="11"/>
  <c r="M60" i="11"/>
  <c r="J60" i="11"/>
  <c r="G60" i="11"/>
  <c r="F60" i="11"/>
  <c r="J59" i="11"/>
  <c r="G59" i="11"/>
  <c r="F59" i="11"/>
  <c r="L58" i="11"/>
  <c r="J58" i="11"/>
  <c r="G58" i="11"/>
  <c r="F58" i="11"/>
  <c r="J57" i="11"/>
  <c r="G57" i="11"/>
  <c r="F57" i="11"/>
  <c r="J56" i="11"/>
  <c r="G56" i="11"/>
  <c r="F56" i="11"/>
  <c r="L56" i="11"/>
  <c r="M56" i="11"/>
  <c r="J55" i="11"/>
  <c r="G55" i="11"/>
  <c r="F55" i="11"/>
  <c r="L55" i="11"/>
  <c r="M55" i="11"/>
  <c r="J54" i="11"/>
  <c r="G54" i="11"/>
  <c r="F54" i="11"/>
  <c r="L54" i="11"/>
  <c r="J53" i="11"/>
  <c r="G53" i="11"/>
  <c r="F53" i="11"/>
  <c r="L53" i="11"/>
  <c r="J52" i="11"/>
  <c r="G52" i="11"/>
  <c r="F52" i="11"/>
  <c r="L52" i="11"/>
  <c r="M52" i="11"/>
  <c r="J51" i="11"/>
  <c r="G51" i="11"/>
  <c r="F51" i="11"/>
  <c r="L51" i="11"/>
  <c r="M51" i="11"/>
  <c r="J50" i="11"/>
  <c r="G50" i="11"/>
  <c r="F50" i="11"/>
  <c r="L50" i="11"/>
  <c r="J49" i="11"/>
  <c r="G49" i="11"/>
  <c r="F49" i="11"/>
  <c r="L48" i="11"/>
  <c r="M48" i="11"/>
  <c r="J48" i="11"/>
  <c r="G48" i="11"/>
  <c r="F48" i="11"/>
  <c r="J47" i="11"/>
  <c r="G47" i="11"/>
  <c r="F47" i="11"/>
  <c r="J46" i="11"/>
  <c r="G46" i="11"/>
  <c r="F46" i="11"/>
  <c r="L46" i="11"/>
  <c r="J45" i="11"/>
  <c r="G45" i="11"/>
  <c r="F45" i="11"/>
  <c r="J44" i="11"/>
  <c r="G44" i="11"/>
  <c r="F44" i="11"/>
  <c r="L44" i="11"/>
  <c r="M44" i="11"/>
  <c r="J43" i="11"/>
  <c r="G43" i="11"/>
  <c r="F43" i="11"/>
  <c r="L43" i="11"/>
  <c r="M43" i="11"/>
  <c r="J42" i="11"/>
  <c r="G42" i="11"/>
  <c r="F42" i="11"/>
  <c r="L42" i="11"/>
  <c r="J41" i="11"/>
  <c r="G41" i="11"/>
  <c r="F41" i="11"/>
  <c r="L41" i="11"/>
  <c r="J40" i="11"/>
  <c r="G40" i="11"/>
  <c r="F40" i="11"/>
  <c r="L40" i="11"/>
  <c r="M40" i="11"/>
  <c r="J39" i="11"/>
  <c r="G39" i="11"/>
  <c r="F39" i="11"/>
  <c r="L38" i="11"/>
  <c r="J38" i="11"/>
  <c r="G38" i="11"/>
  <c r="F38" i="11"/>
  <c r="J37" i="11"/>
  <c r="G37" i="11"/>
  <c r="F37" i="11"/>
  <c r="J36" i="11"/>
  <c r="G36" i="11"/>
  <c r="F36" i="11"/>
  <c r="J35" i="11"/>
  <c r="G35" i="11"/>
  <c r="F35" i="11"/>
  <c r="J34" i="11"/>
  <c r="G34" i="11"/>
  <c r="F34" i="11"/>
  <c r="L34" i="11"/>
  <c r="J33" i="11"/>
  <c r="G33" i="11"/>
  <c r="F33" i="11"/>
  <c r="J32" i="11"/>
  <c r="G32" i="11"/>
  <c r="F32" i="11"/>
  <c r="L32" i="11"/>
  <c r="M32" i="11"/>
  <c r="J31" i="11"/>
  <c r="G31" i="11"/>
  <c r="F31" i="11"/>
  <c r="L31" i="11"/>
  <c r="M31" i="11"/>
  <c r="J30" i="11"/>
  <c r="G30" i="11"/>
  <c r="F30" i="11"/>
  <c r="L30" i="11"/>
  <c r="J29" i="11"/>
  <c r="G29" i="11"/>
  <c r="F29" i="11"/>
  <c r="L28" i="11"/>
  <c r="M28" i="11"/>
  <c r="J28" i="11"/>
  <c r="G28" i="11"/>
  <c r="F28" i="11"/>
  <c r="J27" i="11"/>
  <c r="G27" i="11"/>
  <c r="F27" i="11"/>
  <c r="L26" i="11"/>
  <c r="J26" i="11"/>
  <c r="G26" i="11"/>
  <c r="F26" i="11"/>
  <c r="J25" i="11"/>
  <c r="G25" i="11"/>
  <c r="F25" i="11"/>
  <c r="J24" i="11"/>
  <c r="G24" i="11"/>
  <c r="F24" i="11"/>
  <c r="J23" i="11"/>
  <c r="G23" i="11"/>
  <c r="F23" i="11"/>
  <c r="L23" i="11"/>
  <c r="M23" i="11"/>
  <c r="J22" i="11"/>
  <c r="G22" i="11"/>
  <c r="F22" i="11"/>
  <c r="L22" i="11"/>
  <c r="J21" i="11"/>
  <c r="G21" i="11"/>
  <c r="F21" i="11"/>
  <c r="L21" i="11"/>
  <c r="J20" i="11"/>
  <c r="G20" i="11"/>
  <c r="F20" i="11"/>
  <c r="L20" i="11"/>
  <c r="M20" i="11"/>
  <c r="J19" i="11"/>
  <c r="G19" i="11"/>
  <c r="F19" i="11"/>
  <c r="L18" i="11"/>
  <c r="J18" i="11"/>
  <c r="G18" i="11"/>
  <c r="F18" i="11"/>
  <c r="J17" i="11"/>
  <c r="G17" i="11"/>
  <c r="F17" i="11"/>
  <c r="J16" i="11"/>
  <c r="J12" i="11"/>
  <c r="J11" i="11"/>
  <c r="G16" i="11"/>
  <c r="F16" i="11"/>
  <c r="J15" i="11"/>
  <c r="G15" i="11"/>
  <c r="F15" i="11"/>
  <c r="L15" i="11"/>
  <c r="J14" i="11"/>
  <c r="G14" i="11"/>
  <c r="F14" i="11"/>
  <c r="L14" i="11"/>
  <c r="J13" i="11"/>
  <c r="G13" i="11"/>
  <c r="G12" i="11" s="1"/>
  <c r="F13" i="11"/>
  <c r="I12" i="11"/>
  <c r="H12" i="11"/>
  <c r="H11" i="11"/>
  <c r="E12" i="11"/>
  <c r="D12" i="11"/>
  <c r="D11" i="11"/>
  <c r="C12" i="11"/>
  <c r="C11" i="11"/>
  <c r="E11" i="11"/>
  <c r="L16" i="11"/>
  <c r="M16" i="11"/>
  <c r="M34" i="11"/>
  <c r="L36" i="11"/>
  <c r="M36" i="11"/>
  <c r="L78" i="11"/>
  <c r="M78" i="11"/>
  <c r="L98" i="11"/>
  <c r="M98" i="11"/>
  <c r="L122" i="11"/>
  <c r="L144" i="11"/>
  <c r="M144" i="11"/>
  <c r="M17" i="11"/>
  <c r="L24" i="11"/>
  <c r="M24" i="11"/>
  <c r="M46" i="11"/>
  <c r="M66" i="11"/>
  <c r="L68" i="11"/>
  <c r="M68" i="11"/>
  <c r="L134" i="11"/>
  <c r="M134" i="11"/>
  <c r="M155" i="11"/>
  <c r="M122" i="11"/>
  <c r="L13" i="11"/>
  <c r="F12" i="11"/>
  <c r="M154" i="11"/>
  <c r="M166" i="11"/>
  <c r="M186" i="11"/>
  <c r="M200" i="11"/>
  <c r="I11" i="11"/>
  <c r="M14" i="11"/>
  <c r="M15" i="11"/>
  <c r="L19" i="11"/>
  <c r="M19" i="11"/>
  <c r="M22" i="11"/>
  <c r="L27" i="11"/>
  <c r="M27" i="11"/>
  <c r="L39" i="11"/>
  <c r="M39" i="11"/>
  <c r="M42" i="11"/>
  <c r="M54" i="11"/>
  <c r="L59" i="11"/>
  <c r="M59" i="11"/>
  <c r="L71" i="11"/>
  <c r="M71" i="11"/>
  <c r="M74" i="11"/>
  <c r="M86" i="11"/>
  <c r="L91" i="11"/>
  <c r="M91" i="11"/>
  <c r="L103" i="11"/>
  <c r="M103" i="11"/>
  <c r="L108" i="11"/>
  <c r="M108" i="11"/>
  <c r="L110" i="11"/>
  <c r="L127" i="11"/>
  <c r="M127" i="11"/>
  <c r="M130" i="11"/>
  <c r="M142" i="11"/>
  <c r="L147" i="11"/>
  <c r="M147" i="11"/>
  <c r="L159" i="11"/>
  <c r="M159" i="11"/>
  <c r="M162" i="11"/>
  <c r="M174" i="11"/>
  <c r="L179" i="11"/>
  <c r="M179" i="11"/>
  <c r="M191" i="11"/>
  <c r="L196" i="11"/>
  <c r="M196" i="11"/>
  <c r="L198" i="11"/>
  <c r="M198" i="11"/>
  <c r="M205" i="11"/>
  <c r="L211" i="11"/>
  <c r="L213" i="11"/>
  <c r="L215" i="11"/>
  <c r="L217" i="11"/>
  <c r="L219" i="11"/>
  <c r="L221" i="11"/>
  <c r="L223" i="11"/>
  <c r="L225" i="11"/>
  <c r="L227" i="11"/>
  <c r="L229" i="11"/>
  <c r="L231" i="11"/>
  <c r="L233" i="11"/>
  <c r="L235" i="11"/>
  <c r="L237" i="11"/>
  <c r="L239" i="11"/>
  <c r="L241" i="11"/>
  <c r="L243" i="11"/>
  <c r="L245" i="11"/>
  <c r="M13" i="11"/>
  <c r="L17" i="11"/>
  <c r="M21" i="11"/>
  <c r="L25" i="11"/>
  <c r="M25" i="11"/>
  <c r="M30" i="11"/>
  <c r="L35" i="11"/>
  <c r="M35" i="11"/>
  <c r="L37" i="11"/>
  <c r="L47" i="11"/>
  <c r="M47" i="11"/>
  <c r="M50" i="11"/>
  <c r="L57" i="11"/>
  <c r="M62" i="11"/>
  <c r="L67" i="11"/>
  <c r="M67" i="11"/>
  <c r="L69" i="11"/>
  <c r="M69" i="11"/>
  <c r="L79" i="11"/>
  <c r="M79" i="11"/>
  <c r="M82" i="11"/>
  <c r="L89" i="11"/>
  <c r="M89" i="11"/>
  <c r="M94" i="11"/>
  <c r="L99" i="11"/>
  <c r="M99" i="11"/>
  <c r="L101" i="11"/>
  <c r="M111" i="11"/>
  <c r="M118" i="11"/>
  <c r="L123" i="11"/>
  <c r="M123" i="11"/>
  <c r="L125" i="11"/>
  <c r="L135" i="11"/>
  <c r="M135" i="11"/>
  <c r="M138" i="11"/>
  <c r="L145" i="11"/>
  <c r="M150" i="11"/>
  <c r="L155" i="11"/>
  <c r="L157" i="11"/>
  <c r="L167" i="11"/>
  <c r="M167" i="11"/>
  <c r="M170" i="11"/>
  <c r="L177" i="11"/>
  <c r="M182" i="11"/>
  <c r="L187" i="11"/>
  <c r="M187" i="11"/>
  <c r="L189" i="11"/>
  <c r="L201" i="11"/>
  <c r="M201" i="11"/>
  <c r="M204" i="11"/>
  <c r="L206" i="11"/>
  <c r="M18" i="11"/>
  <c r="M26" i="11"/>
  <c r="M38" i="11"/>
  <c r="M58" i="11"/>
  <c r="M70" i="11"/>
  <c r="M90" i="11"/>
  <c r="M102" i="11"/>
  <c r="M107" i="11"/>
  <c r="M126" i="11"/>
  <c r="M136" i="11"/>
  <c r="M146" i="11"/>
  <c r="M158" i="11"/>
  <c r="M178" i="11"/>
  <c r="M195" i="11"/>
  <c r="M206" i="11"/>
  <c r="L212" i="11"/>
  <c r="L214" i="11"/>
  <c r="L216" i="11"/>
  <c r="L218" i="11"/>
  <c r="L220" i="11"/>
  <c r="L222" i="11"/>
  <c r="L224" i="11"/>
  <c r="L226" i="11"/>
  <c r="L228" i="11"/>
  <c r="L230" i="11"/>
  <c r="L232" i="11"/>
  <c r="L234" i="11"/>
  <c r="L236" i="11"/>
  <c r="L238" i="11"/>
  <c r="L240" i="11"/>
  <c r="L242" i="11"/>
  <c r="L244" i="11"/>
  <c r="I12" i="12"/>
  <c r="D11" i="12"/>
  <c r="F11" i="12"/>
  <c r="L210" i="11"/>
  <c r="F209" i="11"/>
  <c r="F11" i="11"/>
  <c r="L106" i="11"/>
  <c r="M106" i="11"/>
  <c r="L33" i="11"/>
  <c r="M33" i="11"/>
  <c r="M41" i="11"/>
  <c r="L49" i="11"/>
  <c r="M49" i="11"/>
  <c r="M57" i="11"/>
  <c r="L65" i="11"/>
  <c r="M65" i="11"/>
  <c r="M73" i="11"/>
  <c r="L81" i="11"/>
  <c r="M81" i="11"/>
  <c r="L97" i="11"/>
  <c r="M97" i="11"/>
  <c r="M105" i="11"/>
  <c r="M114" i="11"/>
  <c r="L29" i="11"/>
  <c r="M37" i="11"/>
  <c r="L45" i="11"/>
  <c r="M45" i="11"/>
  <c r="M53" i="11"/>
  <c r="L61" i="11"/>
  <c r="M61" i="11"/>
  <c r="L77" i="11"/>
  <c r="M77" i="11"/>
  <c r="M85" i="11"/>
  <c r="L93" i="11"/>
  <c r="M93" i="11"/>
  <c r="M101" i="11"/>
  <c r="M110" i="11"/>
  <c r="M132" i="11"/>
  <c r="L190" i="11"/>
  <c r="M190" i="11"/>
  <c r="L199" i="11"/>
  <c r="M199" i="11"/>
  <c r="M212" i="11"/>
  <c r="M214" i="11"/>
  <c r="M216" i="11"/>
  <c r="M218" i="11"/>
  <c r="M220" i="11"/>
  <c r="M222" i="11"/>
  <c r="M224" i="11"/>
  <c r="M226" i="11"/>
  <c r="M228" i="11"/>
  <c r="M230" i="11"/>
  <c r="M232" i="11"/>
  <c r="M234" i="11"/>
  <c r="M236" i="11"/>
  <c r="M238" i="11"/>
  <c r="M240" i="11"/>
  <c r="M242" i="11"/>
  <c r="M244" i="11"/>
  <c r="L115" i="11"/>
  <c r="M115" i="11"/>
  <c r="L117" i="11"/>
  <c r="M117" i="11"/>
  <c r="L121" i="11"/>
  <c r="M121" i="11"/>
  <c r="M129" i="11"/>
  <c r="L137" i="11"/>
  <c r="M137" i="11"/>
  <c r="M145" i="11"/>
  <c r="L153" i="11"/>
  <c r="M153" i="11"/>
  <c r="M161" i="11"/>
  <c r="L169" i="11"/>
  <c r="M169" i="11"/>
  <c r="M177" i="11"/>
  <c r="L185" i="11"/>
  <c r="M185" i="11"/>
  <c r="L194" i="11"/>
  <c r="M194" i="11"/>
  <c r="L203" i="11"/>
  <c r="M203" i="11"/>
  <c r="M125" i="11"/>
  <c r="L133" i="11"/>
  <c r="M133" i="11"/>
  <c r="M141" i="11"/>
  <c r="L149" i="11"/>
  <c r="M149" i="11"/>
  <c r="M157" i="11"/>
  <c r="L165" i="11"/>
  <c r="M165" i="11"/>
  <c r="M173" i="11"/>
  <c r="L181" i="11"/>
  <c r="M181" i="11"/>
  <c r="M189" i="11"/>
  <c r="M211" i="11"/>
  <c r="M213" i="11"/>
  <c r="M215" i="11"/>
  <c r="M217" i="11"/>
  <c r="M219" i="11"/>
  <c r="M221" i="11"/>
  <c r="M223" i="11"/>
  <c r="M225" i="11"/>
  <c r="M227" i="11"/>
  <c r="M229" i="11"/>
  <c r="M231" i="11"/>
  <c r="M233" i="11"/>
  <c r="M235" i="11"/>
  <c r="M237" i="11"/>
  <c r="M239" i="11"/>
  <c r="M241" i="11"/>
  <c r="M243" i="11"/>
  <c r="M245" i="11"/>
  <c r="L12" i="11"/>
  <c r="L209" i="11"/>
  <c r="M210" i="11"/>
  <c r="M209" i="11"/>
  <c r="M29" i="11"/>
  <c r="M12" i="11"/>
  <c r="M11" i="11"/>
  <c r="L11" i="11"/>
  <c r="K44" i="10"/>
  <c r="L44" i="10" s="1"/>
  <c r="F44" i="10"/>
  <c r="K43" i="10"/>
  <c r="F43" i="10"/>
  <c r="L43" i="10" s="1"/>
  <c r="K42" i="10"/>
  <c r="F42" i="10"/>
  <c r="L42" i="10" s="1"/>
  <c r="K41" i="10"/>
  <c r="L41" i="10" s="1"/>
  <c r="F41" i="10"/>
  <c r="K40" i="10"/>
  <c r="F40" i="10"/>
  <c r="L40" i="10" s="1"/>
  <c r="K39" i="10"/>
  <c r="F39" i="10"/>
  <c r="L39" i="10" s="1"/>
  <c r="K38" i="10"/>
  <c r="L38" i="10" s="1"/>
  <c r="F38" i="10"/>
  <c r="K37" i="10"/>
  <c r="F37" i="10"/>
  <c r="L37" i="10" s="1"/>
  <c r="K36" i="10"/>
  <c r="L36" i="10" s="1"/>
  <c r="F36" i="10"/>
  <c r="K35" i="10"/>
  <c r="F35" i="10"/>
  <c r="L35" i="10" s="1"/>
  <c r="K34" i="10"/>
  <c r="F34" i="10"/>
  <c r="K33" i="10"/>
  <c r="L33" i="10"/>
  <c r="F33" i="10"/>
  <c r="K32" i="10"/>
  <c r="F32" i="10"/>
  <c r="L31" i="10"/>
  <c r="K31" i="10"/>
  <c r="F31" i="10"/>
  <c r="K30" i="10"/>
  <c r="L30" i="10" s="1"/>
  <c r="F30" i="10"/>
  <c r="K29" i="10"/>
  <c r="F29" i="10"/>
  <c r="K28" i="10"/>
  <c r="F28" i="10"/>
  <c r="K27" i="10"/>
  <c r="F27" i="10"/>
  <c r="L27" i="10" s="1"/>
  <c r="K26" i="10"/>
  <c r="L26" i="10" s="1"/>
  <c r="F26" i="10"/>
  <c r="K25" i="10"/>
  <c r="L25" i="10" s="1"/>
  <c r="F25" i="10"/>
  <c r="K24" i="10"/>
  <c r="F24" i="10"/>
  <c r="L24" i="10" s="1"/>
  <c r="K23" i="10"/>
  <c r="L23" i="10" s="1"/>
  <c r="F23" i="10"/>
  <c r="K22" i="10"/>
  <c r="F22" i="10"/>
  <c r="K21" i="10"/>
  <c r="F21" i="10"/>
  <c r="K20" i="10"/>
  <c r="F20" i="10"/>
  <c r="L20" i="10" s="1"/>
  <c r="K19" i="10"/>
  <c r="F19" i="10"/>
  <c r="L19" i="10" s="1"/>
  <c r="K18" i="10"/>
  <c r="L18" i="10" s="1"/>
  <c r="F18" i="10"/>
  <c r="K17" i="10"/>
  <c r="F17" i="10"/>
  <c r="L17" i="10" s="1"/>
  <c r="K16" i="10"/>
  <c r="F16" i="10"/>
  <c r="K15" i="10"/>
  <c r="L15" i="10" s="1"/>
  <c r="F15" i="10"/>
  <c r="K14" i="10"/>
  <c r="F14" i="10"/>
  <c r="L14" i="10" s="1"/>
  <c r="J13" i="10"/>
  <c r="I13" i="10"/>
  <c r="H13" i="10"/>
  <c r="E13" i="10"/>
  <c r="D13" i="10"/>
  <c r="C13" i="10"/>
  <c r="L21" i="10"/>
  <c r="L28" i="10"/>
  <c r="L16" i="10"/>
  <c r="L32" i="10"/>
  <c r="L34" i="10"/>
  <c r="L22" i="10"/>
  <c r="L29" i="10"/>
  <c r="K13" i="10"/>
  <c r="M265" i="9"/>
  <c r="H265" i="9"/>
  <c r="M264" i="9"/>
  <c r="N264" i="9" s="1"/>
  <c r="H264" i="9"/>
  <c r="M263" i="9"/>
  <c r="H263" i="9"/>
  <c r="M262" i="9"/>
  <c r="H262" i="9"/>
  <c r="M261" i="9"/>
  <c r="H261" i="9"/>
  <c r="N261" i="9" s="1"/>
  <c r="M260" i="9"/>
  <c r="H260" i="9"/>
  <c r="N260" i="9" s="1"/>
  <c r="M259" i="9"/>
  <c r="N259" i="9" s="1"/>
  <c r="H259" i="9"/>
  <c r="M258" i="9"/>
  <c r="H258" i="9"/>
  <c r="N258" i="9" s="1"/>
  <c r="M257" i="9"/>
  <c r="H257" i="9"/>
  <c r="N257" i="9"/>
  <c r="M256" i="9"/>
  <c r="H256" i="9"/>
  <c r="N256" i="9"/>
  <c r="M255" i="9"/>
  <c r="H255" i="9"/>
  <c r="M254" i="9"/>
  <c r="H254" i="9"/>
  <c r="M253" i="9"/>
  <c r="N253" i="9" s="1"/>
  <c r="H253" i="9"/>
  <c r="M252" i="9"/>
  <c r="H252" i="9"/>
  <c r="N252" i="9"/>
  <c r="M251" i="9"/>
  <c r="H251" i="9"/>
  <c r="N251" i="9"/>
  <c r="M250" i="9"/>
  <c r="N250" i="9" s="1"/>
  <c r="H250" i="9"/>
  <c r="M249" i="9"/>
  <c r="H249" i="9"/>
  <c r="N249" i="9" s="1"/>
  <c r="M248" i="9"/>
  <c r="H248" i="9"/>
  <c r="M247" i="9"/>
  <c r="N247" i="9" s="1"/>
  <c r="H247" i="9"/>
  <c r="M246" i="9"/>
  <c r="H246" i="9"/>
  <c r="M245" i="9"/>
  <c r="H245" i="9"/>
  <c r="M244" i="9"/>
  <c r="H244" i="9"/>
  <c r="N244" i="9" s="1"/>
  <c r="M243" i="9"/>
  <c r="H243" i="9"/>
  <c r="N243" i="9"/>
  <c r="M242" i="9"/>
  <c r="N242" i="9" s="1"/>
  <c r="H242" i="9"/>
  <c r="M241" i="9"/>
  <c r="H241" i="9"/>
  <c r="N241" i="9"/>
  <c r="M240" i="9"/>
  <c r="H240" i="9"/>
  <c r="M239" i="9"/>
  <c r="H239" i="9"/>
  <c r="N239" i="9" s="1"/>
  <c r="M238" i="9"/>
  <c r="H238" i="9"/>
  <c r="M237" i="9"/>
  <c r="H237" i="9"/>
  <c r="M236" i="9"/>
  <c r="H236" i="9"/>
  <c r="M235" i="9"/>
  <c r="H235" i="9"/>
  <c r="N235" i="9" s="1"/>
  <c r="M234" i="9"/>
  <c r="H234" i="9"/>
  <c r="M233" i="9"/>
  <c r="N233" i="9" s="1"/>
  <c r="H233" i="9"/>
  <c r="M232" i="9"/>
  <c r="N232" i="9"/>
  <c r="H232" i="9"/>
  <c r="M231" i="9"/>
  <c r="H231" i="9"/>
  <c r="M230" i="9"/>
  <c r="N230" i="9" s="1"/>
  <c r="H230" i="9"/>
  <c r="M229" i="9"/>
  <c r="H229" i="9"/>
  <c r="N228" i="9"/>
  <c r="M228" i="9"/>
  <c r="H228" i="9"/>
  <c r="M227" i="9"/>
  <c r="H227" i="9"/>
  <c r="N227" i="9" s="1"/>
  <c r="M226" i="9"/>
  <c r="H226" i="9"/>
  <c r="N226" i="9"/>
  <c r="M225" i="9"/>
  <c r="H225" i="9"/>
  <c r="N225" i="9"/>
  <c r="M224" i="9"/>
  <c r="H224" i="9"/>
  <c r="N224" i="9" s="1"/>
  <c r="M223" i="9"/>
  <c r="H223" i="9"/>
  <c r="N223" i="9" s="1"/>
  <c r="M222" i="9"/>
  <c r="H222" i="9"/>
  <c r="M221" i="9"/>
  <c r="H221" i="9"/>
  <c r="N221" i="9" s="1"/>
  <c r="M220" i="9"/>
  <c r="H220" i="9"/>
  <c r="N220" i="9"/>
  <c r="M219" i="9"/>
  <c r="H219" i="9"/>
  <c r="N219" i="9" s="1"/>
  <c r="M218" i="9"/>
  <c r="H218" i="9"/>
  <c r="N218" i="9" s="1"/>
  <c r="M217" i="9"/>
  <c r="H217" i="9"/>
  <c r="N217" i="9"/>
  <c r="M216" i="9"/>
  <c r="H216" i="9"/>
  <c r="N216" i="9"/>
  <c r="M215" i="9"/>
  <c r="N215" i="9" s="1"/>
  <c r="H215" i="9"/>
  <c r="M214" i="9"/>
  <c r="H214" i="9"/>
  <c r="M213" i="9"/>
  <c r="N213" i="9" s="1"/>
  <c r="H213" i="9"/>
  <c r="M212" i="9"/>
  <c r="H212" i="9"/>
  <c r="N212" i="9"/>
  <c r="M211" i="9"/>
  <c r="H211" i="9"/>
  <c r="M210" i="9"/>
  <c r="H210" i="9"/>
  <c r="N210" i="9" s="1"/>
  <c r="M209" i="9"/>
  <c r="H209" i="9"/>
  <c r="M208" i="9"/>
  <c r="H208" i="9"/>
  <c r="N208" i="9" s="1"/>
  <c r="M207" i="9"/>
  <c r="H207" i="9"/>
  <c r="N207" i="9" s="1"/>
  <c r="M206" i="9"/>
  <c r="H206" i="9"/>
  <c r="M205" i="9"/>
  <c r="H205" i="9"/>
  <c r="N205" i="9" s="1"/>
  <c r="M204" i="9"/>
  <c r="H204" i="9"/>
  <c r="N204" i="9"/>
  <c r="M203" i="9"/>
  <c r="N203" i="9" s="1"/>
  <c r="H203" i="9"/>
  <c r="M202" i="9"/>
  <c r="H202" i="9"/>
  <c r="N202" i="9"/>
  <c r="M201" i="9"/>
  <c r="H201" i="9"/>
  <c r="M200" i="9"/>
  <c r="H200" i="9"/>
  <c r="N200" i="9" s="1"/>
  <c r="M199" i="9"/>
  <c r="H199" i="9"/>
  <c r="M198" i="9"/>
  <c r="N198" i="9" s="1"/>
  <c r="H198" i="9"/>
  <c r="M197" i="9"/>
  <c r="H197" i="9"/>
  <c r="M196" i="9"/>
  <c r="H196" i="9"/>
  <c r="N196" i="9" s="1"/>
  <c r="M195" i="9"/>
  <c r="H195" i="9"/>
  <c r="N195" i="9" s="1"/>
  <c r="M194" i="9"/>
  <c r="H194" i="9"/>
  <c r="N194" i="9"/>
  <c r="M193" i="9"/>
  <c r="H193" i="9"/>
  <c r="N193" i="9"/>
  <c r="M192" i="9"/>
  <c r="H192" i="9"/>
  <c r="N192" i="9" s="1"/>
  <c r="M191" i="9"/>
  <c r="H191" i="9"/>
  <c r="M190" i="9"/>
  <c r="H190" i="9"/>
  <c r="M189" i="9"/>
  <c r="H189" i="9"/>
  <c r="N189" i="9" s="1"/>
  <c r="M188" i="9"/>
  <c r="H188" i="9"/>
  <c r="N188" i="9"/>
  <c r="M187" i="9"/>
  <c r="H187" i="9"/>
  <c r="N187" i="9" s="1"/>
  <c r="M186" i="9"/>
  <c r="H186" i="9"/>
  <c r="N186" i="9" s="1"/>
  <c r="M185" i="9"/>
  <c r="H185" i="9"/>
  <c r="N185" i="9"/>
  <c r="M184" i="9"/>
  <c r="H184" i="9"/>
  <c r="N184" i="9"/>
  <c r="M183" i="9"/>
  <c r="N183" i="9" s="1"/>
  <c r="H183" i="9"/>
  <c r="M182" i="9"/>
  <c r="H182" i="9"/>
  <c r="M181" i="9"/>
  <c r="H181" i="9"/>
  <c r="M180" i="9"/>
  <c r="H180" i="9"/>
  <c r="N180" i="9" s="1"/>
  <c r="M179" i="9"/>
  <c r="H179" i="9"/>
  <c r="M178" i="9"/>
  <c r="H178" i="9"/>
  <c r="N178" i="9" s="1"/>
  <c r="M177" i="9"/>
  <c r="H177" i="9"/>
  <c r="N177" i="9"/>
  <c r="M176" i="9"/>
  <c r="H176" i="9"/>
  <c r="M175" i="9"/>
  <c r="H175" i="9"/>
  <c r="M174" i="9"/>
  <c r="N174" i="9" s="1"/>
  <c r="H174" i="9"/>
  <c r="M173" i="9"/>
  <c r="H173" i="9"/>
  <c r="M172" i="9"/>
  <c r="N172" i="9" s="1"/>
  <c r="H172" i="9"/>
  <c r="M171" i="9"/>
  <c r="H171" i="9"/>
  <c r="M170" i="9"/>
  <c r="N170" i="9" s="1"/>
  <c r="H170" i="9"/>
  <c r="M169" i="9"/>
  <c r="H169" i="9"/>
  <c r="N169" i="9"/>
  <c r="M168" i="9"/>
  <c r="H168" i="9"/>
  <c r="M167" i="9"/>
  <c r="H167" i="9"/>
  <c r="N167" i="9" s="1"/>
  <c r="M166" i="9"/>
  <c r="H166" i="9"/>
  <c r="M165" i="9"/>
  <c r="H165" i="9"/>
  <c r="N165" i="9" s="1"/>
  <c r="M164" i="9"/>
  <c r="H164" i="9"/>
  <c r="N164" i="9" s="1"/>
  <c r="M163" i="9"/>
  <c r="H163" i="9"/>
  <c r="M162" i="9"/>
  <c r="H162" i="9"/>
  <c r="N162" i="9"/>
  <c r="M161" i="9"/>
  <c r="H161" i="9"/>
  <c r="N161" i="9"/>
  <c r="M160" i="9"/>
  <c r="H160" i="9"/>
  <c r="M159" i="9"/>
  <c r="H159" i="9"/>
  <c r="M158" i="9"/>
  <c r="N158" i="9" s="1"/>
  <c r="H158" i="9"/>
  <c r="M157" i="9"/>
  <c r="H157" i="9"/>
  <c r="M156" i="9"/>
  <c r="H156" i="9"/>
  <c r="N156" i="9" s="1"/>
  <c r="M155" i="9"/>
  <c r="H155" i="9"/>
  <c r="N155" i="9" s="1"/>
  <c r="M154" i="9"/>
  <c r="H154" i="9"/>
  <c r="N154" i="9"/>
  <c r="M153" i="9"/>
  <c r="H153" i="9"/>
  <c r="N153" i="9" s="1"/>
  <c r="M152" i="9"/>
  <c r="H152" i="9"/>
  <c r="N152" i="9" s="1"/>
  <c r="M151" i="9"/>
  <c r="H151" i="9"/>
  <c r="M150" i="9"/>
  <c r="H150" i="9"/>
  <c r="M149" i="9"/>
  <c r="H149" i="9"/>
  <c r="M148" i="9"/>
  <c r="H148" i="9"/>
  <c r="N148" i="9" s="1"/>
  <c r="M147" i="9"/>
  <c r="H147" i="9"/>
  <c r="N147" i="9" s="1"/>
  <c r="M146" i="9"/>
  <c r="H146" i="9"/>
  <c r="N146" i="9"/>
  <c r="M145" i="9"/>
  <c r="N145" i="9" s="1"/>
  <c r="H145" i="9"/>
  <c r="M144" i="9"/>
  <c r="H144" i="9"/>
  <c r="M143" i="9"/>
  <c r="N143" i="9" s="1"/>
  <c r="H143" i="9"/>
  <c r="M142" i="9"/>
  <c r="H142" i="9"/>
  <c r="M141" i="9"/>
  <c r="N141" i="9" s="1"/>
  <c r="H141" i="9"/>
  <c r="M140" i="9"/>
  <c r="H140" i="9"/>
  <c r="N140" i="9"/>
  <c r="M139" i="9"/>
  <c r="H139" i="9"/>
  <c r="M138" i="9"/>
  <c r="H138" i="9"/>
  <c r="N138" i="9" s="1"/>
  <c r="M137" i="9"/>
  <c r="H137" i="9"/>
  <c r="M136" i="9"/>
  <c r="H136" i="9"/>
  <c r="N136" i="9" s="1"/>
  <c r="M135" i="9"/>
  <c r="H135" i="9"/>
  <c r="N135" i="9" s="1"/>
  <c r="M134" i="9"/>
  <c r="H134" i="9"/>
  <c r="M133" i="9"/>
  <c r="H133" i="9"/>
  <c r="N133" i="9" s="1"/>
  <c r="M132" i="9"/>
  <c r="H132" i="9"/>
  <c r="N132" i="9"/>
  <c r="M131" i="9"/>
  <c r="H131" i="9"/>
  <c r="N131" i="9" s="1"/>
  <c r="M130" i="9"/>
  <c r="H130" i="9"/>
  <c r="N130" i="9" s="1"/>
  <c r="M129" i="9"/>
  <c r="H129" i="9"/>
  <c r="N129" i="9"/>
  <c r="M128" i="9"/>
  <c r="H128" i="9"/>
  <c r="M127" i="9"/>
  <c r="H127" i="9"/>
  <c r="N127" i="9" s="1"/>
  <c r="M126" i="9"/>
  <c r="H126" i="9"/>
  <c r="M125" i="9"/>
  <c r="H125" i="9"/>
  <c r="N125" i="9" s="1"/>
  <c r="M124" i="9"/>
  <c r="H124" i="9"/>
  <c r="N124" i="9"/>
  <c r="M123" i="9"/>
  <c r="H123" i="9"/>
  <c r="N123" i="9" s="1"/>
  <c r="M122" i="9"/>
  <c r="H122" i="9"/>
  <c r="N122" i="9" s="1"/>
  <c r="M121" i="9"/>
  <c r="H121" i="9"/>
  <c r="N121" i="9"/>
  <c r="M120" i="9"/>
  <c r="H120" i="9"/>
  <c r="N120" i="9"/>
  <c r="M119" i="9"/>
  <c r="H119" i="9"/>
  <c r="M118" i="9"/>
  <c r="H118" i="9"/>
  <c r="M117" i="9"/>
  <c r="N117" i="9" s="1"/>
  <c r="H117" i="9"/>
  <c r="M116" i="9"/>
  <c r="H116" i="9"/>
  <c r="N116" i="9" s="1"/>
  <c r="M115" i="9"/>
  <c r="H115" i="9"/>
  <c r="N115" i="9"/>
  <c r="M114" i="9"/>
  <c r="N114" i="9" s="1"/>
  <c r="H114" i="9"/>
  <c r="M113" i="9"/>
  <c r="H113" i="9"/>
  <c r="N113" i="9"/>
  <c r="M112" i="9"/>
  <c r="H112" i="9"/>
  <c r="M111" i="9"/>
  <c r="H111" i="9"/>
  <c r="M110" i="9"/>
  <c r="H110" i="9"/>
  <c r="M109" i="9"/>
  <c r="H109" i="9"/>
  <c r="N109" i="9" s="1"/>
  <c r="M108" i="9"/>
  <c r="H108" i="9"/>
  <c r="M107" i="9"/>
  <c r="H107" i="9"/>
  <c r="N107" i="9" s="1"/>
  <c r="M106" i="9"/>
  <c r="H106" i="9"/>
  <c r="M105" i="9"/>
  <c r="N105" i="9" s="1"/>
  <c r="H105" i="9"/>
  <c r="M104" i="9"/>
  <c r="H104" i="9"/>
  <c r="N104" i="9" s="1"/>
  <c r="M103" i="9"/>
  <c r="H103" i="9"/>
  <c r="M102" i="9"/>
  <c r="H102" i="9"/>
  <c r="N102" i="9" s="1"/>
  <c r="M101" i="9"/>
  <c r="H101" i="9"/>
  <c r="N101" i="9"/>
  <c r="M100" i="9"/>
  <c r="H100" i="9"/>
  <c r="M99" i="9"/>
  <c r="H99" i="9"/>
  <c r="M98" i="9"/>
  <c r="H98" i="9"/>
  <c r="M97" i="9"/>
  <c r="H97" i="9"/>
  <c r="N97" i="9"/>
  <c r="M96" i="9"/>
  <c r="H96" i="9"/>
  <c r="N96" i="9"/>
  <c r="M95" i="9"/>
  <c r="N95" i="9" s="1"/>
  <c r="H95" i="9"/>
  <c r="M94" i="9"/>
  <c r="H94" i="9"/>
  <c r="M93" i="9"/>
  <c r="N93" i="9" s="1"/>
  <c r="H93" i="9"/>
  <c r="M92" i="9"/>
  <c r="H92" i="9"/>
  <c r="N92" i="9" s="1"/>
  <c r="M91" i="9"/>
  <c r="H91" i="9"/>
  <c r="M90" i="9"/>
  <c r="N90" i="9" s="1"/>
  <c r="H90" i="9"/>
  <c r="M89" i="9"/>
  <c r="H89" i="9"/>
  <c r="N89" i="9" s="1"/>
  <c r="M88" i="9"/>
  <c r="H88" i="9"/>
  <c r="N88" i="9"/>
  <c r="M87" i="9"/>
  <c r="N87" i="9" s="1"/>
  <c r="H87" i="9"/>
  <c r="M86" i="9"/>
  <c r="H86" i="9"/>
  <c r="M85" i="9"/>
  <c r="N85" i="9" s="1"/>
  <c r="H85" i="9"/>
  <c r="M84" i="9"/>
  <c r="H84" i="9"/>
  <c r="N84" i="9"/>
  <c r="M83" i="9"/>
  <c r="H83" i="9"/>
  <c r="M82" i="9"/>
  <c r="H82" i="9"/>
  <c r="M81" i="9"/>
  <c r="H81" i="9"/>
  <c r="N81" i="9" s="1"/>
  <c r="M80" i="9"/>
  <c r="N80" i="9" s="1"/>
  <c r="H80" i="9"/>
  <c r="M79" i="9"/>
  <c r="H79" i="9"/>
  <c r="N79" i="9" s="1"/>
  <c r="M78" i="9"/>
  <c r="H78" i="9"/>
  <c r="M77" i="9"/>
  <c r="H77" i="9"/>
  <c r="N77" i="9" s="1"/>
  <c r="M76" i="9"/>
  <c r="H76" i="9"/>
  <c r="N76" i="9"/>
  <c r="M75" i="9"/>
  <c r="H75" i="9"/>
  <c r="M74" i="9"/>
  <c r="H74" i="9"/>
  <c r="N74" i="9" s="1"/>
  <c r="M73" i="9"/>
  <c r="H73" i="9"/>
  <c r="N73" i="9"/>
  <c r="M72" i="9"/>
  <c r="N72" i="9" s="1"/>
  <c r="H72" i="9"/>
  <c r="M71" i="9"/>
  <c r="H71" i="9"/>
  <c r="M70" i="9"/>
  <c r="N70" i="9" s="1"/>
  <c r="H70" i="9"/>
  <c r="M69" i="9"/>
  <c r="H69" i="9"/>
  <c r="N69" i="9"/>
  <c r="M68" i="9"/>
  <c r="H68" i="9"/>
  <c r="M67" i="9"/>
  <c r="H67" i="9"/>
  <c r="N67" i="9" s="1"/>
  <c r="M66" i="9"/>
  <c r="H66" i="9"/>
  <c r="M65" i="9"/>
  <c r="H65" i="9"/>
  <c r="N65" i="9" s="1"/>
  <c r="M64" i="9"/>
  <c r="H64" i="9"/>
  <c r="N64" i="9"/>
  <c r="M63" i="9"/>
  <c r="H63" i="9"/>
  <c r="M62" i="9"/>
  <c r="H62" i="9"/>
  <c r="M61" i="9"/>
  <c r="H61" i="9"/>
  <c r="N61" i="9"/>
  <c r="M60" i="9"/>
  <c r="N60" i="9" s="1"/>
  <c r="H60" i="9"/>
  <c r="M59" i="9"/>
  <c r="H59" i="9"/>
  <c r="N59" i="9" s="1"/>
  <c r="M58" i="9"/>
  <c r="H58" i="9"/>
  <c r="M57" i="9"/>
  <c r="N57" i="9"/>
  <c r="H57" i="9"/>
  <c r="M56" i="9"/>
  <c r="H56" i="9"/>
  <c r="N56" i="9"/>
  <c r="M55" i="9"/>
  <c r="H55" i="9"/>
  <c r="M54" i="9"/>
  <c r="H54" i="9"/>
  <c r="N54" i="9" s="1"/>
  <c r="M53" i="9"/>
  <c r="H53" i="9"/>
  <c r="M52" i="9"/>
  <c r="H52" i="9"/>
  <c r="N52" i="9" s="1"/>
  <c r="M51" i="9"/>
  <c r="H51" i="9"/>
  <c r="M50" i="9"/>
  <c r="H50" i="9"/>
  <c r="M49" i="9"/>
  <c r="H49" i="9"/>
  <c r="N49" i="9" s="1"/>
  <c r="M48" i="9"/>
  <c r="H48" i="9"/>
  <c r="M47" i="9"/>
  <c r="H47" i="9"/>
  <c r="N47" i="9" s="1"/>
  <c r="M46" i="9"/>
  <c r="H46" i="9"/>
  <c r="M45" i="9"/>
  <c r="H45" i="9"/>
  <c r="N45" i="9" s="1"/>
  <c r="M44" i="9"/>
  <c r="H44" i="9"/>
  <c r="N44" i="9"/>
  <c r="M43" i="9"/>
  <c r="H43" i="9"/>
  <c r="M42" i="9"/>
  <c r="H42" i="9"/>
  <c r="N42" i="9" s="1"/>
  <c r="M41" i="9"/>
  <c r="H41" i="9"/>
  <c r="N41" i="9"/>
  <c r="M40" i="9"/>
  <c r="N40" i="9" s="1"/>
  <c r="H40" i="9"/>
  <c r="M39" i="9"/>
  <c r="H39" i="9"/>
  <c r="M38" i="9"/>
  <c r="N38" i="9" s="1"/>
  <c r="H38" i="9"/>
  <c r="M37" i="9"/>
  <c r="H37" i="9"/>
  <c r="N37" i="9"/>
  <c r="M36" i="9"/>
  <c r="H36" i="9"/>
  <c r="M35" i="9"/>
  <c r="H35" i="9"/>
  <c r="N35" i="9" s="1"/>
  <c r="M34" i="9"/>
  <c r="H34" i="9"/>
  <c r="M33" i="9"/>
  <c r="H33" i="9"/>
  <c r="N33" i="9" s="1"/>
  <c r="M32" i="9"/>
  <c r="H32" i="9"/>
  <c r="N32" i="9"/>
  <c r="M31" i="9"/>
  <c r="H31" i="9"/>
  <c r="M30" i="9"/>
  <c r="H30" i="9"/>
  <c r="M29" i="9"/>
  <c r="H29" i="9"/>
  <c r="N29" i="9"/>
  <c r="M28" i="9"/>
  <c r="H28" i="9"/>
  <c r="N28" i="9" s="1"/>
  <c r="M27" i="9"/>
  <c r="H27" i="9"/>
  <c r="N27" i="9" s="1"/>
  <c r="M26" i="9"/>
  <c r="H26" i="9"/>
  <c r="M25" i="9"/>
  <c r="N25" i="9"/>
  <c r="H25" i="9"/>
  <c r="M24" i="9"/>
  <c r="H24" i="9"/>
  <c r="N24" i="9"/>
  <c r="M23" i="9"/>
  <c r="H23" i="9"/>
  <c r="M22" i="9"/>
  <c r="H22" i="9"/>
  <c r="N22" i="9" s="1"/>
  <c r="M21" i="9"/>
  <c r="H21" i="9"/>
  <c r="M20" i="9"/>
  <c r="H20" i="9"/>
  <c r="N20" i="9" s="1"/>
  <c r="M19" i="9"/>
  <c r="H19" i="9"/>
  <c r="N19" i="9" s="1"/>
  <c r="M18" i="9"/>
  <c r="H18" i="9"/>
  <c r="M17" i="9"/>
  <c r="M16" i="9" s="1"/>
  <c r="H17" i="9"/>
  <c r="L16" i="9"/>
  <c r="K16" i="9"/>
  <c r="J16" i="9"/>
  <c r="I16" i="9"/>
  <c r="G16" i="9"/>
  <c r="F16" i="9"/>
  <c r="E16" i="9"/>
  <c r="D16" i="9"/>
  <c r="N144" i="9"/>
  <c r="N175" i="9"/>
  <c r="N21" i="9"/>
  <c r="N36" i="9"/>
  <c r="N53" i="9"/>
  <c r="N68" i="9"/>
  <c r="N100" i="9"/>
  <c r="N106" i="9"/>
  <c r="N108" i="9"/>
  <c r="N112" i="9"/>
  <c r="N137" i="9"/>
  <c r="N160" i="9"/>
  <c r="N168" i="9"/>
  <c r="N176" i="9"/>
  <c r="N201" i="9"/>
  <c r="N209" i="9"/>
  <c r="N211" i="9"/>
  <c r="N234" i="9"/>
  <c r="N236" i="9"/>
  <c r="N240" i="9"/>
  <c r="N265" i="9"/>
  <c r="N48" i="9"/>
  <c r="N128" i="9"/>
  <c r="N151" i="9"/>
  <c r="N159" i="9"/>
  <c r="N248" i="9"/>
  <c r="N18" i="9"/>
  <c r="N23" i="9"/>
  <c r="N26" i="9"/>
  <c r="N31" i="9"/>
  <c r="N34" i="9"/>
  <c r="N39" i="9"/>
  <c r="N50" i="9"/>
  <c r="N55" i="9"/>
  <c r="N58" i="9"/>
  <c r="N63" i="9"/>
  <c r="N66" i="9"/>
  <c r="N71" i="9"/>
  <c r="N82" i="9"/>
  <c r="N98" i="9"/>
  <c r="N103" i="9"/>
  <c r="N110" i="9"/>
  <c r="N119" i="9"/>
  <c r="N126" i="9"/>
  <c r="N142" i="9"/>
  <c r="N149" i="9"/>
  <c r="N163" i="9"/>
  <c r="N179" i="9"/>
  <c r="N181" i="9"/>
  <c r="N190" i="9"/>
  <c r="N197" i="9"/>
  <c r="N199" i="9"/>
  <c r="N206" i="9"/>
  <c r="N222" i="9"/>
  <c r="N229" i="9"/>
  <c r="N231" i="9"/>
  <c r="N238" i="9"/>
  <c r="N245" i="9"/>
  <c r="N254" i="9"/>
  <c r="N263" i="9"/>
  <c r="N30" i="9"/>
  <c r="N43" i="9"/>
  <c r="N46" i="9"/>
  <c r="N51" i="9"/>
  <c r="N62" i="9"/>
  <c r="N75" i="9"/>
  <c r="N78" i="9"/>
  <c r="N83" i="9"/>
  <c r="N86" i="9"/>
  <c r="N91" i="9"/>
  <c r="N94" i="9"/>
  <c r="N99" i="9"/>
  <c r="N111" i="9"/>
  <c r="N118" i="9"/>
  <c r="N134" i="9"/>
  <c r="N139" i="9"/>
  <c r="N150" i="9"/>
  <c r="N157" i="9"/>
  <c r="N166" i="9"/>
  <c r="N171" i="9"/>
  <c r="N173" i="9"/>
  <c r="N182" i="9"/>
  <c r="N191" i="9"/>
  <c r="N214" i="9"/>
  <c r="N237" i="9"/>
  <c r="N246" i="9"/>
  <c r="N255" i="9"/>
  <c r="N262" i="9"/>
  <c r="I25" i="8"/>
  <c r="J25" i="8"/>
  <c r="I36" i="8"/>
  <c r="J36" i="8"/>
  <c r="I44" i="8"/>
  <c r="J44" i="8"/>
  <c r="I49" i="8"/>
  <c r="J49" i="8"/>
  <c r="I51" i="8"/>
  <c r="I53" i="8"/>
  <c r="J53" i="8"/>
  <c r="I55" i="8"/>
  <c r="J55" i="8"/>
  <c r="G33" i="8"/>
  <c r="G48" i="8"/>
  <c r="G109" i="8"/>
  <c r="O99" i="8"/>
  <c r="O98" i="8"/>
  <c r="O97" i="8"/>
  <c r="O96" i="8"/>
  <c r="O95" i="8"/>
  <c r="I17" i="8"/>
  <c r="J17" i="8"/>
  <c r="O17" i="8"/>
  <c r="E16" i="8"/>
  <c r="O18" i="8"/>
  <c r="I20" i="8"/>
  <c r="I21" i="8"/>
  <c r="J21" i="8"/>
  <c r="I22" i="8"/>
  <c r="J22" i="8"/>
  <c r="O20" i="8"/>
  <c r="O21" i="8"/>
  <c r="O22" i="8"/>
  <c r="E23" i="8"/>
  <c r="E13" i="8"/>
  <c r="I24" i="8"/>
  <c r="O24" i="8"/>
  <c r="O25" i="8"/>
  <c r="I27" i="8"/>
  <c r="J27" i="8"/>
  <c r="O27" i="8"/>
  <c r="I28" i="8"/>
  <c r="J28" i="8"/>
  <c r="O28" i="8"/>
  <c r="O30" i="8"/>
  <c r="O31" i="8"/>
  <c r="O32" i="8"/>
  <c r="I34" i="8"/>
  <c r="J34" i="8"/>
  <c r="O34" i="8"/>
  <c r="I35" i="8"/>
  <c r="J35" i="8"/>
  <c r="O36" i="8"/>
  <c r="I38" i="8"/>
  <c r="J38" i="8"/>
  <c r="O38" i="8"/>
  <c r="I39" i="8"/>
  <c r="J39" i="8"/>
  <c r="O39" i="8"/>
  <c r="O40" i="8"/>
  <c r="I42" i="8"/>
  <c r="J42" i="8"/>
  <c r="O42" i="8"/>
  <c r="I43" i="8"/>
  <c r="J43" i="8"/>
  <c r="O43" i="8"/>
  <c r="O44" i="8"/>
  <c r="I45" i="8"/>
  <c r="J45" i="8"/>
  <c r="O45" i="8"/>
  <c r="I46" i="8"/>
  <c r="J46" i="8"/>
  <c r="O46" i="8"/>
  <c r="I47" i="8"/>
  <c r="J47" i="8"/>
  <c r="O47" i="8"/>
  <c r="O49" i="8"/>
  <c r="I50" i="8"/>
  <c r="J50" i="8"/>
  <c r="O50" i="8"/>
  <c r="O51" i="8"/>
  <c r="I52" i="8"/>
  <c r="J52" i="8"/>
  <c r="O52" i="8"/>
  <c r="O53" i="8"/>
  <c r="I54" i="8"/>
  <c r="O54" i="8"/>
  <c r="O55" i="8"/>
  <c r="I56" i="8"/>
  <c r="J56" i="8"/>
  <c r="O56" i="8"/>
  <c r="I57" i="8"/>
  <c r="J57" i="8"/>
  <c r="O57" i="8"/>
  <c r="I58" i="8"/>
  <c r="J58" i="8"/>
  <c r="O58" i="8"/>
  <c r="O60" i="8"/>
  <c r="I61" i="8"/>
  <c r="O61" i="8"/>
  <c r="I62" i="8"/>
  <c r="O62" i="8"/>
  <c r="E59" i="8"/>
  <c r="I63" i="8"/>
  <c r="J63" i="8"/>
  <c r="O63" i="8"/>
  <c r="I64" i="8"/>
  <c r="J64" i="8"/>
  <c r="O64" i="8"/>
  <c r="I65" i="8"/>
  <c r="J65" i="8"/>
  <c r="O65" i="8"/>
  <c r="I66" i="8"/>
  <c r="O66" i="8"/>
  <c r="O67" i="8"/>
  <c r="O68" i="8"/>
  <c r="I69" i="8"/>
  <c r="J69" i="8"/>
  <c r="O69" i="8"/>
  <c r="I70" i="8"/>
  <c r="O70" i="8"/>
  <c r="I71" i="8"/>
  <c r="J71" i="8"/>
  <c r="O71" i="8"/>
  <c r="O73" i="8"/>
  <c r="I75" i="8"/>
  <c r="O75" i="8"/>
  <c r="O76" i="8"/>
  <c r="I77" i="8"/>
  <c r="O77" i="8"/>
  <c r="O78" i="8"/>
  <c r="I79" i="8"/>
  <c r="J79" i="8"/>
  <c r="O79" i="8"/>
  <c r="O80" i="8"/>
  <c r="I81" i="8"/>
  <c r="O83" i="8"/>
  <c r="I84" i="8"/>
  <c r="J84" i="8"/>
  <c r="O84" i="8"/>
  <c r="I85" i="8"/>
  <c r="J85" i="8"/>
  <c r="I86" i="8"/>
  <c r="J86" i="8"/>
  <c r="O86" i="8"/>
  <c r="I88" i="8"/>
  <c r="J88" i="8"/>
  <c r="I89" i="8"/>
  <c r="J89" i="8"/>
  <c r="O89" i="8"/>
  <c r="I90" i="8"/>
  <c r="J90" i="8"/>
  <c r="I91" i="8"/>
  <c r="J91" i="8"/>
  <c r="O91" i="8"/>
  <c r="I92" i="8"/>
  <c r="J92" i="8"/>
  <c r="O92" i="8"/>
  <c r="O94" i="8"/>
  <c r="O105" i="8"/>
  <c r="O107" i="8"/>
  <c r="O108" i="8"/>
  <c r="O110" i="8"/>
  <c r="O111" i="8"/>
  <c r="O113" i="8"/>
  <c r="O115" i="8"/>
  <c r="G114" i="8"/>
  <c r="I110" i="8"/>
  <c r="J110" i="8"/>
  <c r="I108" i="8"/>
  <c r="J108" i="8"/>
  <c r="F114" i="8"/>
  <c r="E37" i="8"/>
  <c r="G112" i="8"/>
  <c r="H114" i="8"/>
  <c r="H112" i="8"/>
  <c r="H109" i="8"/>
  <c r="H106" i="8"/>
  <c r="H104" i="8"/>
  <c r="H102" i="8"/>
  <c r="H93" i="8"/>
  <c r="H82" i="8"/>
  <c r="H72" i="8"/>
  <c r="H59" i="8"/>
  <c r="H48" i="8"/>
  <c r="H41" i="8"/>
  <c r="I18" i="8"/>
  <c r="J18" i="8"/>
  <c r="I68" i="8"/>
  <c r="J68" i="8"/>
  <c r="I60" i="8"/>
  <c r="J60" i="8"/>
  <c r="O74" i="8"/>
  <c r="J54" i="8"/>
  <c r="I67" i="8"/>
  <c r="J67" i="8"/>
  <c r="I80" i="8"/>
  <c r="J80" i="8"/>
  <c r="I32" i="8"/>
  <c r="J32" i="8"/>
  <c r="I87" i="8"/>
  <c r="J87" i="8"/>
  <c r="O26" i="8"/>
  <c r="O87" i="8"/>
  <c r="O35" i="8"/>
  <c r="O100" i="8"/>
  <c r="O90" i="8"/>
  <c r="I83" i="8"/>
  <c r="J83" i="8"/>
  <c r="H37" i="8"/>
  <c r="H33" i="8"/>
  <c r="H29" i="8"/>
  <c r="H23" i="8"/>
  <c r="H19" i="8"/>
  <c r="H16" i="8"/>
  <c r="H14" i="8"/>
  <c r="H12" i="8"/>
  <c r="I31" i="8"/>
  <c r="J31" i="8"/>
  <c r="I74" i="8"/>
  <c r="I40" i="8"/>
  <c r="J40" i="8"/>
  <c r="I78" i="8"/>
  <c r="J78" i="8"/>
  <c r="O85" i="8"/>
  <c r="G106" i="8"/>
  <c r="O81" i="8"/>
  <c r="E114" i="8"/>
  <c r="O88" i="8"/>
  <c r="I111" i="8"/>
  <c r="J111" i="8"/>
  <c r="E112" i="8"/>
  <c r="G104" i="8"/>
  <c r="G102" i="8"/>
  <c r="I107" i="8"/>
  <c r="J107" i="8"/>
  <c r="F104" i="8"/>
  <c r="E109" i="8"/>
  <c r="I100" i="8"/>
  <c r="J100" i="8"/>
  <c r="E106" i="8"/>
  <c r="I99" i="8"/>
  <c r="J99" i="8"/>
  <c r="I98" i="8"/>
  <c r="J98" i="8"/>
  <c r="E104" i="8"/>
  <c r="E102" i="8"/>
  <c r="G93" i="8"/>
  <c r="I97" i="8"/>
  <c r="J97" i="8"/>
  <c r="I96" i="8"/>
  <c r="J96" i="8"/>
  <c r="F93" i="8"/>
  <c r="I94" i="8"/>
  <c r="J94" i="8"/>
  <c r="F16" i="8"/>
  <c r="E93" i="8"/>
  <c r="F48" i="8"/>
  <c r="F37" i="8"/>
  <c r="F14" i="8"/>
  <c r="F12" i="8"/>
  <c r="G23" i="8"/>
  <c r="G82" i="8"/>
  <c r="G59" i="8"/>
  <c r="G41" i="8"/>
  <c r="G19" i="8"/>
  <c r="E19" i="8"/>
  <c r="G16" i="8"/>
  <c r="G13" i="8"/>
  <c r="F59" i="8"/>
  <c r="F33" i="8"/>
  <c r="E82" i="8"/>
  <c r="F82" i="8"/>
  <c r="E48" i="8"/>
  <c r="E33" i="8"/>
  <c r="G37" i="8"/>
  <c r="G29" i="8"/>
  <c r="F19" i="8"/>
  <c r="I73" i="8"/>
  <c r="J73" i="8"/>
  <c r="J74" i="8"/>
  <c r="I115" i="8"/>
  <c r="J115" i="8"/>
  <c r="F109" i="8"/>
  <c r="I105" i="8"/>
  <c r="I104" i="8"/>
  <c r="J104" i="8"/>
  <c r="I95" i="8"/>
  <c r="J95" i="8"/>
  <c r="J70" i="8"/>
  <c r="J51" i="8"/>
  <c r="J77" i="8"/>
  <c r="F106" i="8"/>
  <c r="J66" i="8"/>
  <c r="E29" i="8"/>
  <c r="J20" i="8"/>
  <c r="J75" i="8"/>
  <c r="I109" i="8"/>
  <c r="J109" i="8"/>
  <c r="J61" i="8"/>
  <c r="I114" i="8"/>
  <c r="J114" i="8"/>
  <c r="I106" i="8"/>
  <c r="J106" i="8"/>
  <c r="J105" i="8"/>
  <c r="I19" i="8"/>
  <c r="J19" i="8"/>
  <c r="E41" i="8"/>
  <c r="I30" i="8"/>
  <c r="F29" i="8"/>
  <c r="I26" i="8"/>
  <c r="J26" i="8"/>
  <c r="F23" i="8"/>
  <c r="J62" i="8"/>
  <c r="E72" i="8"/>
  <c r="F112" i="8"/>
  <c r="F102" i="8"/>
  <c r="I113" i="8"/>
  <c r="J81" i="8"/>
  <c r="I76" i="8"/>
  <c r="F72" i="8"/>
  <c r="F41" i="8"/>
  <c r="J24" i="8"/>
  <c r="G72" i="8"/>
  <c r="E14" i="8"/>
  <c r="E12" i="8"/>
  <c r="J76" i="8"/>
  <c r="I72" i="8"/>
  <c r="J72" i="8"/>
  <c r="I112" i="8"/>
  <c r="J113" i="8"/>
  <c r="J30" i="8"/>
  <c r="F13" i="8"/>
  <c r="J112" i="8"/>
  <c r="G14" i="8"/>
  <c r="G12" i="8"/>
  <c r="I48" i="8"/>
  <c r="J48" i="8"/>
  <c r="I93" i="8"/>
  <c r="J93" i="8"/>
  <c r="H13" i="8"/>
  <c r="I16" i="8"/>
  <c r="I23" i="8"/>
  <c r="J23" i="8"/>
  <c r="I59" i="8"/>
  <c r="J59" i="8"/>
  <c r="I33" i="8"/>
  <c r="J33" i="8"/>
  <c r="I41" i="8"/>
  <c r="J41" i="8"/>
  <c r="I102" i="8"/>
  <c r="J102" i="8"/>
  <c r="I29" i="8"/>
  <c r="J29" i="8"/>
  <c r="I37" i="8"/>
  <c r="J37" i="8"/>
  <c r="I82" i="8"/>
  <c r="J82" i="8"/>
  <c r="I13" i="8"/>
  <c r="J13" i="8"/>
  <c r="J16" i="8"/>
  <c r="I14" i="8"/>
  <c r="J14" i="8"/>
  <c r="I12" i="8"/>
  <c r="J12" i="8"/>
  <c r="F11" i="14" l="1"/>
  <c r="N17" i="9"/>
  <c r="H16" i="9"/>
  <c r="N16" i="9" s="1"/>
  <c r="F13" i="10"/>
  <c r="L13" i="10" s="1"/>
  <c r="D11" i="14"/>
  <c r="D11" i="13"/>
  <c r="E11" i="13"/>
</calcChain>
</file>

<file path=xl/sharedStrings.xml><?xml version="1.0" encoding="utf-8"?>
<sst xmlns="http://schemas.openxmlformats.org/spreadsheetml/2006/main" count="2463" uniqueCount="1103">
  <si>
    <t>Con base en los artículos 107, fracción I, inciso d) de la Ley Federal de Presupuesto y Responsabilidad Hacendaria y 205 de su Reglamento</t>
  </si>
  <si>
    <t>Comisión Federal de Electricidad</t>
  </si>
  <si>
    <t xml:space="preserve">No </t>
  </si>
  <si>
    <t>Estado del proyecto</t>
  </si>
  <si>
    <t>Avance Financiero</t>
  </si>
  <si>
    <t>Avance Físico</t>
  </si>
  <si>
    <t>Realizada</t>
  </si>
  <si>
    <t>Acumulada</t>
  </si>
  <si>
    <t>%</t>
  </si>
  <si>
    <t xml:space="preserve">Estimada Anual </t>
  </si>
  <si>
    <t>(1)</t>
  </si>
  <si>
    <t>(2)</t>
  </si>
  <si>
    <t>(3)</t>
  </si>
  <si>
    <t>(4)</t>
  </si>
  <si>
    <t xml:space="preserve">(5)   </t>
  </si>
  <si>
    <t>(6)=(3+5)</t>
  </si>
  <si>
    <t>(7=6/2)</t>
  </si>
  <si>
    <t>(8)</t>
  </si>
  <si>
    <t>(9)</t>
  </si>
  <si>
    <t>(10)</t>
  </si>
  <si>
    <t>(11)=(8+10)</t>
  </si>
  <si>
    <t xml:space="preserve">Total </t>
  </si>
  <si>
    <t>Aprobados en Ejercicios Fiscales Anteriores</t>
  </si>
  <si>
    <t>Inversión Directa</t>
  </si>
  <si>
    <t>Aprobados en 2002</t>
  </si>
  <si>
    <t>SLT 706 Sistemas Norte</t>
  </si>
  <si>
    <t>CC Agua Prieta II (con campo solar)</t>
  </si>
  <si>
    <t>Construcción</t>
  </si>
  <si>
    <t>SE 1116 Transformación del Noreste</t>
  </si>
  <si>
    <t>Aprobados en 2007</t>
  </si>
  <si>
    <t>SE 1211 NORESTE - CENTRAL</t>
  </si>
  <si>
    <t>SLT 1201 Transmisión y Transformación de Baja California</t>
  </si>
  <si>
    <t>Aprobados en 2008</t>
  </si>
  <si>
    <t>LT 1313 Red de Transmisión Asociada al CC Baja California III</t>
  </si>
  <si>
    <t>Aprobados en 2009</t>
  </si>
  <si>
    <t>SE 1420 DISTRIBUCIÓN NORTE</t>
  </si>
  <si>
    <t>RM CT Altamira Unidades 1 y 2</t>
  </si>
  <si>
    <t>Aprobados en 2010</t>
  </si>
  <si>
    <t>Aprobados en 2011</t>
  </si>
  <si>
    <t>SE 1621 Distribución Norte-Sur</t>
  </si>
  <si>
    <t>SE 1620 Distribución Valle de México</t>
  </si>
  <si>
    <t>Aprobados en 2012</t>
  </si>
  <si>
    <t>RM CT José López Portillo</t>
  </si>
  <si>
    <t>SLT 1721 DISTRIBUCIÓN NORTE</t>
  </si>
  <si>
    <t>CG Los Humeros III</t>
  </si>
  <si>
    <t>CH Chicoasén II</t>
  </si>
  <si>
    <t>Por Licitar sin cambio de alcance</t>
  </si>
  <si>
    <t>Aprobados en 2013</t>
  </si>
  <si>
    <t>Aprobados en 2014</t>
  </si>
  <si>
    <t>Aprobados en 2015</t>
  </si>
  <si>
    <t>Inversión Condicionada</t>
  </si>
  <si>
    <t>CC Baja California III</t>
  </si>
  <si>
    <t>CC Norte III (Juárez)</t>
  </si>
  <si>
    <t>CE Sureste I</t>
  </si>
  <si>
    <t>Fuente: Comisión Federal de Electricidad</t>
  </si>
  <si>
    <t>CCC Cogeneración Salamanca Fase I</t>
  </si>
  <si>
    <t>CC Centro</t>
  </si>
  <si>
    <t>CCI Guerrero Negro IV</t>
  </si>
  <si>
    <t>RM CCC Poza Rica</t>
  </si>
  <si>
    <t>Terminado Totalmente</t>
  </si>
  <si>
    <t>RM CCC TULA PAQUETES 1 Y 2</t>
  </si>
  <si>
    <t>SLT 1902 Subestaciones y Compensación del Noroeste</t>
  </si>
  <si>
    <t>LT 1905 Transmisión Sureste - Peninsular</t>
  </si>
  <si>
    <t>SLT 1921 Reducción de Pérdidas de Energía en Distribución</t>
  </si>
  <si>
    <t>CC Valle de México II</t>
  </si>
  <si>
    <t>LT 1805 Línea de Transmisión Huasteca - Monterrey</t>
  </si>
  <si>
    <t>SLT 1802 Subestaciones y Líneas de Transmisión del Norte</t>
  </si>
  <si>
    <t>Varias(Cierre  y otras)</t>
  </si>
  <si>
    <t>Fallo y adjudicación</t>
  </si>
  <si>
    <t>SLT 2120 Subestaciones y Líneas de Distribución</t>
  </si>
  <si>
    <t>Aprobados en 2016</t>
  </si>
  <si>
    <t>CCC Pacífico</t>
  </si>
  <si>
    <t>SE 1120 Noroeste</t>
  </si>
  <si>
    <t>SE 1212 SUR - PENINSULAR</t>
  </si>
  <si>
    <t>SE 1210 NORTE - NOROESTE</t>
  </si>
  <si>
    <t>SLT 1302 Transformación del Noreste</t>
  </si>
  <si>
    <t>SE 1323 DISTRIBUCION SUR</t>
  </si>
  <si>
    <t>CCI Santa Rosalía II</t>
  </si>
  <si>
    <t>SE SE 1521 DISTRIBUCIÓN SUR</t>
  </si>
  <si>
    <t>SE SE 1520 DISTRIBUCION NORTE</t>
  </si>
  <si>
    <t>SLT 1603 Subestación Lago</t>
  </si>
  <si>
    <t>CH Nuevo Guerrero</t>
  </si>
  <si>
    <t>LT Red de Transmisión Asociada al CC Noreste</t>
  </si>
  <si>
    <t>SLT 1720 Distribución Valle de México</t>
  </si>
  <si>
    <t>LT Red de Transmisión Asociada al CC Norte III</t>
  </si>
  <si>
    <t>CC Centro II</t>
  </si>
  <si>
    <t>LT Red de transmisión asociada a la CH Chicoasén II</t>
  </si>
  <si>
    <t>SE 1701 Subestación Chimalpa Dos</t>
  </si>
  <si>
    <t>CC Empalme I</t>
  </si>
  <si>
    <t>LT Red de Transmisión Asociada al CC Empalme I</t>
  </si>
  <si>
    <t>LT Red de Transmisión Asociada al CC Topolobampo III</t>
  </si>
  <si>
    <t>LT Red de Trans Asoc a la 2a Temp Abierta y Sureste II III IV V</t>
  </si>
  <si>
    <t>SLT 1804 Subestaciones y Líneas Transmisión Oriental-Peninsular</t>
  </si>
  <si>
    <t>SLT 1820 Divisiones de Distribución del Valle de México</t>
  </si>
  <si>
    <t>SLT 1821 Divisiones de Distribución</t>
  </si>
  <si>
    <t>RM CH TEMASCAL UNIDADES 1 A 4</t>
  </si>
  <si>
    <t>CC Empalme II</t>
  </si>
  <si>
    <t>LT Red de Transmisión Asociada al CC Empalme II</t>
  </si>
  <si>
    <t>CCI Baja California Sur VI</t>
  </si>
  <si>
    <t>SE 1901 Subestaciones de Baja California</t>
  </si>
  <si>
    <t>SLT 1904 Transmisión y Transformación de Occidente</t>
  </si>
  <si>
    <t>SLT 1920 Subestaciones y Líneas de Distribución</t>
  </si>
  <si>
    <t>CC Lerdo (Norte IV)</t>
  </si>
  <si>
    <t>CG Los Azufres III Fase II</t>
  </si>
  <si>
    <t>LT Red de transmisión asociada a la CG Los Azufres III Fase II</t>
  </si>
  <si>
    <t>CG Cerritos Colorados Fase I</t>
  </si>
  <si>
    <t>CH Las Cruces</t>
  </si>
  <si>
    <t>LT Red de Transmisión Asociada a la CI Santa Rosalía II</t>
  </si>
  <si>
    <t>SLT 2001 Subestaciones y Líneas Baja California Sur - Noroeste</t>
  </si>
  <si>
    <t>SLT 2002 Subestaciones y Líneas de las Áreas Norte - Occidental</t>
  </si>
  <si>
    <t>SLT SLT 2020 Subestaciones, Líneas y Redes de Distribución</t>
  </si>
  <si>
    <t>SLT SLT 2021 Reducción de Pérdidas de Energía en Distribución</t>
  </si>
  <si>
    <t>CC Mazatlán</t>
  </si>
  <si>
    <t>CC Salamanca</t>
  </si>
  <si>
    <t>SE 2101 Compensación Capacitiva Baja - Occidental</t>
  </si>
  <si>
    <t>SLT SLT 2121 Reducción de Pérdidas de Energía en Distribución</t>
  </si>
  <si>
    <t>CC Noroeste</t>
  </si>
  <si>
    <t>CC Noreste</t>
  </si>
  <si>
    <t>CC Topolobampo III</t>
  </si>
  <si>
    <t>CE Sureste IV y V</t>
  </si>
  <si>
    <t>Varias (Licitación y construcción)</t>
  </si>
  <si>
    <t>Fallo y Adjudicación</t>
  </si>
  <si>
    <t>Aprobados en 2006</t>
  </si>
  <si>
    <t>LT Red de Transmisión Asociada al CC San Luis Río Colorado I</t>
  </si>
  <si>
    <t>CC San Luis Potosí Río Colorado I</t>
  </si>
  <si>
    <t>Acumulado 2016</t>
  </si>
  <si>
    <t>2_/ El tipo de cambio utilizado fue de 17.8973 pesos por dólar correspondiente al cierre de junio de 2017</t>
  </si>
  <si>
    <t>1_/ Se consideran los proyectos que tienen previstos recursos en el PEF 2017, así como aquéllos proyectos que aunque no tienen Monto Estimado en el PEF 2017 continúan en etapa de Varias Cierre y han tenido ejercicio.</t>
  </si>
  <si>
    <t>Enero - Junio de 2017</t>
  </si>
  <si>
    <t>Informes sobre la Situación Económica,
las Finanzas Públicas y la Deuda Pública</t>
  </si>
  <si>
    <t>Segundo Trimestre de 2017</t>
  </si>
  <si>
    <t>V. PROYECTOS DE INFRAESTRUCTURA PRODUCTIVA DE LARGO PLAZO (PIDIREGAS)</t>
  </si>
  <si>
    <t>FLUJO NETO DE PROYECTOS DE INFRAESTRUCTURA PRODUCTIVA DE LARGO PLAZO DE INVERSIÓN DIRECTA</t>
  </si>
  <si>
    <t>Con base en los artículosl 107, fracción I, inciso d) de la Ley Federal de Presupuesto y Responsabilidad Hacendaria y 205 de su Reglamento</t>
  </si>
  <si>
    <t>Nombre del proyecto</t>
  </si>
  <si>
    <t xml:space="preserve">Presupuesto   </t>
  </si>
  <si>
    <t>Ejercido</t>
  </si>
  <si>
    <t xml:space="preserve">Gasto </t>
  </si>
  <si>
    <t>Gasto</t>
  </si>
  <si>
    <t>Ingresos</t>
  </si>
  <si>
    <t>Programable</t>
  </si>
  <si>
    <t>Flujo</t>
  </si>
  <si>
    <t xml:space="preserve">Flujo </t>
  </si>
  <si>
    <t>Variación %</t>
  </si>
  <si>
    <t>Amortizaciones y</t>
  </si>
  <si>
    <t>Inversión</t>
  </si>
  <si>
    <t>No</t>
  </si>
  <si>
    <t>Gastos de operación</t>
  </si>
  <si>
    <t>Presupuestaria</t>
  </si>
  <si>
    <t xml:space="preserve">neto   </t>
  </si>
  <si>
    <t>y  Mantenimiento</t>
  </si>
  <si>
    <t>Asociada</t>
  </si>
  <si>
    <t>( 1 )</t>
  </si>
  <si>
    <t>( 2 )</t>
  </si>
  <si>
    <t>( 3 )</t>
  </si>
  <si>
    <t>( 4 )</t>
  </si>
  <si>
    <t>(5=1-2-3-4)</t>
  </si>
  <si>
    <t>( 6 )</t>
  </si>
  <si>
    <t>( 7 )</t>
  </si>
  <si>
    <t>( 9 )</t>
  </si>
  <si>
    <t>(10=6-7-8-9)</t>
  </si>
  <si>
    <t>[11=(10-5)/5]</t>
  </si>
  <si>
    <t>CG</t>
  </si>
  <si>
    <t>Cerro Prieto IV</t>
  </si>
  <si>
    <t>CC</t>
  </si>
  <si>
    <t xml:space="preserve"> Chihuahua</t>
  </si>
  <si>
    <t>CCI</t>
  </si>
  <si>
    <t>Guerrero Negro II</t>
  </si>
  <si>
    <t>Monterrey II</t>
  </si>
  <si>
    <t>CD</t>
  </si>
  <si>
    <t>Puerto San Carlos II</t>
  </si>
  <si>
    <t>Rosarito III (Unidades 8 y 9)</t>
  </si>
  <si>
    <t>CT</t>
  </si>
  <si>
    <t>Samalayuca II</t>
  </si>
  <si>
    <t>LT</t>
  </si>
  <si>
    <t>211 Cable Submarino</t>
  </si>
  <si>
    <t>214 y 215 Sureste-Peninsular</t>
  </si>
  <si>
    <t>216 y 217 Noroeste</t>
  </si>
  <si>
    <t>SE</t>
  </si>
  <si>
    <t>212 y 213 SF6 Potencia y Distribución</t>
  </si>
  <si>
    <t>218 Noroeste</t>
  </si>
  <si>
    <t>219 Sureste-Peninsular</t>
  </si>
  <si>
    <t>220 Oriental-Centro</t>
  </si>
  <si>
    <t>221 Occidental</t>
  </si>
  <si>
    <t>301 Centro</t>
  </si>
  <si>
    <t>302 Sureste</t>
  </si>
  <si>
    <t>303 Ixtapa - Pie de la Cuesta</t>
  </si>
  <si>
    <t>304 Noroeste</t>
  </si>
  <si>
    <t>305 Centro-Oriente</t>
  </si>
  <si>
    <t>306 Sureste</t>
  </si>
  <si>
    <t>307 Noreste</t>
  </si>
  <si>
    <t>308 Noroeste</t>
  </si>
  <si>
    <t>Los Azufres II y Campo Geotérmico</t>
  </si>
  <si>
    <t>CH</t>
  </si>
  <si>
    <t>Manuel Moreno Torres (2a. Etapa)</t>
  </si>
  <si>
    <t xml:space="preserve"> 406 Red Asociada a Tuxpan II, III y IV</t>
  </si>
  <si>
    <t>407 Red Asociada a Altamira II, III y IV</t>
  </si>
  <si>
    <t>408 Naco-Nogales - Área Noroeste</t>
  </si>
  <si>
    <t>411 Sistema Nacional</t>
  </si>
  <si>
    <t>LT Manuel Moreno Torres Red Asociada (2a. Etapa)</t>
  </si>
  <si>
    <t>401 Occidental - Central</t>
  </si>
  <si>
    <t>402 Oriental - Peninsular</t>
  </si>
  <si>
    <t>403 Noreste</t>
  </si>
  <si>
    <t>404 Noroeste-Norte</t>
  </si>
  <si>
    <t>405 Compensación Alta Tensión</t>
  </si>
  <si>
    <t>410 Sistema Nacional</t>
  </si>
  <si>
    <t>El Sauz conversión de TG a CC</t>
  </si>
  <si>
    <t>414 Norte-Occidental</t>
  </si>
  <si>
    <t xml:space="preserve"> 502 Oriental - Norte</t>
  </si>
  <si>
    <t xml:space="preserve"> 506 Saltillo-Cañada</t>
  </si>
  <si>
    <t>Red Asociada de la Central Tamazunchale</t>
  </si>
  <si>
    <t>Red Asociada de la Central Río Bravo III</t>
  </si>
  <si>
    <t>412 Compensación Norte</t>
  </si>
  <si>
    <t>413 Noroeste - Occidental</t>
  </si>
  <si>
    <t>503 Oriental</t>
  </si>
  <si>
    <t>504 Norte - Occidental</t>
  </si>
  <si>
    <t>Baja California Sur I</t>
  </si>
  <si>
    <t>609 Transmisión Noroeste - Occidental</t>
  </si>
  <si>
    <t>610 Transmisión Noroeste - Norte</t>
  </si>
  <si>
    <t>612 Subtransmisión Norte - Noreste</t>
  </si>
  <si>
    <t>613 Subtransmisión Occidental</t>
  </si>
  <si>
    <t>614 Subtransmisión Oriental</t>
  </si>
  <si>
    <t>615 Subtransmisión Peninsular</t>
  </si>
  <si>
    <t>Red Asociada de Transmisión de la CCI Baja California Sur I</t>
  </si>
  <si>
    <t>1012 Red de Transmisión Asociada a la CCC Baja California</t>
  </si>
  <si>
    <t>607 Sistema Bajio - Oriental</t>
  </si>
  <si>
    <t>611 Subtransmisión Baja California - Noroeste</t>
  </si>
  <si>
    <t>SUV</t>
  </si>
  <si>
    <t>Suministro de vapor a las Centrales de Cerro Prieto</t>
  </si>
  <si>
    <t>Hermosillo Conversión de TG a CC</t>
  </si>
  <si>
    <t>CCC</t>
  </si>
  <si>
    <t xml:space="preserve"> Pacífico</t>
  </si>
  <si>
    <t xml:space="preserve">CH </t>
  </si>
  <si>
    <t xml:space="preserve"> El Cajón</t>
  </si>
  <si>
    <t>Lineas Centro</t>
  </si>
  <si>
    <t>Red de Transmisión Asociada a la CH el Cajón</t>
  </si>
  <si>
    <t>Red de Transmisión Asociada a Altamira V</t>
  </si>
  <si>
    <t>Red de Transmisión Asociada a la Laguna II</t>
  </si>
  <si>
    <t>Red de Transmisión Asociada a el Pacífico</t>
  </si>
  <si>
    <t>707 Enlace Norte-Sur</t>
  </si>
  <si>
    <t>Riviera Maya</t>
  </si>
  <si>
    <t>PRR</t>
  </si>
  <si>
    <t>Presa Reguladora Amata</t>
  </si>
  <si>
    <t>RM</t>
  </si>
  <si>
    <t>Adolfo López Mateos</t>
  </si>
  <si>
    <t>Altamira</t>
  </si>
  <si>
    <t>Botello</t>
  </si>
  <si>
    <t>Carbón II</t>
  </si>
  <si>
    <t>Carlos Rodríguez Rivero</t>
  </si>
  <si>
    <t>Dos Bocas</t>
  </si>
  <si>
    <t>Emilio Portes Gil</t>
  </si>
  <si>
    <t xml:space="preserve">RM </t>
  </si>
  <si>
    <t>Francisco Pérez Ríos</t>
  </si>
  <si>
    <t>Gomez Palacio</t>
  </si>
  <si>
    <t>Huinalá</t>
  </si>
  <si>
    <t>Ixtaczoquitlán</t>
  </si>
  <si>
    <t>José Aceves Pozos (Mazatlán II)</t>
  </si>
  <si>
    <t>Gral. Manuel Alvarez Moreno (Manzanillo)</t>
  </si>
  <si>
    <t>CT Puerto Libertad</t>
  </si>
  <si>
    <t>Punta Prieta</t>
  </si>
  <si>
    <t>Salamanca</t>
  </si>
  <si>
    <t>Tuxpango</t>
  </si>
  <si>
    <t>CT Valle de México</t>
  </si>
  <si>
    <t>Norte</t>
  </si>
  <si>
    <t>705 Capacitores</t>
  </si>
  <si>
    <t>708 Compensación Dinámicas Oriental -Norte</t>
  </si>
  <si>
    <t>SLT</t>
  </si>
  <si>
    <t>701 Occidente-Centro</t>
  </si>
  <si>
    <t>702 Sureste-Peninsular</t>
  </si>
  <si>
    <t>703 Noreste-Norte</t>
  </si>
  <si>
    <t xml:space="preserve"> 704 Baja California -Noroeste</t>
  </si>
  <si>
    <t>706 Sistemas Norte</t>
  </si>
  <si>
    <t xml:space="preserve"> 709 Sistemas Sur</t>
  </si>
  <si>
    <t>Conversión El Encino de TG aCC</t>
  </si>
  <si>
    <t>Baja California Sur II</t>
  </si>
  <si>
    <t>807 Durango I</t>
  </si>
  <si>
    <t>CCC Tula</t>
  </si>
  <si>
    <t>CGT Cerro Prieto (U5)</t>
  </si>
  <si>
    <t>CT Carbón II Unidades 2 y 4</t>
  </si>
  <si>
    <t>CT Emilio Portes Gil Unidad 4</t>
  </si>
  <si>
    <t>CT Francisco Pérez Ríos Unidad 5</t>
  </si>
  <si>
    <t>CT Pdte. Adolfo López Mateos Unidades 3, 4, 5 y 6</t>
  </si>
  <si>
    <t>CT Pdte. Plutarco Elías Calles Unidades 1 y 2</t>
  </si>
  <si>
    <t>811 Noroeste</t>
  </si>
  <si>
    <t xml:space="preserve">SE </t>
  </si>
  <si>
    <t>812 Golfo Norte</t>
  </si>
  <si>
    <t>813 División Bajío</t>
  </si>
  <si>
    <t xml:space="preserve"> 801 Altiplano</t>
  </si>
  <si>
    <t xml:space="preserve">SLT </t>
  </si>
  <si>
    <t>802 Tamaulipas</t>
  </si>
  <si>
    <t>803 NOINE</t>
  </si>
  <si>
    <t>806 Bajío</t>
  </si>
  <si>
    <t xml:space="preserve">CE </t>
  </si>
  <si>
    <t>La Venta II</t>
  </si>
  <si>
    <t>Red de Transmisión Asociada a la CE La Venta II</t>
  </si>
  <si>
    <t>911 Noreste</t>
  </si>
  <si>
    <t>912 División Oriente</t>
  </si>
  <si>
    <t>914 División Centro Sur</t>
  </si>
  <si>
    <t>915 Occidental</t>
  </si>
  <si>
    <t>901 Pacífico</t>
  </si>
  <si>
    <t>902 Istmo</t>
  </si>
  <si>
    <t>903 Cabo - Norte</t>
  </si>
  <si>
    <t xml:space="preserve"> La Yesca</t>
  </si>
  <si>
    <t>Baja California</t>
  </si>
  <si>
    <t>RFO</t>
  </si>
  <si>
    <t>Red de Fibra Optica Proyecto Sur</t>
  </si>
  <si>
    <t>Red de Fibra Optica Proyecto Centro</t>
  </si>
  <si>
    <t>Red de Fibra Optica Proyecto Norte</t>
  </si>
  <si>
    <t>1006 Central----Sur</t>
  </si>
  <si>
    <t>1005 Noroeste</t>
  </si>
  <si>
    <t>Infiernillo</t>
  </si>
  <si>
    <t>CT Francisco Pérez Ríos Unidades 1 y 2</t>
  </si>
  <si>
    <t>CT Puerto Libertad Unidad 4</t>
  </si>
  <si>
    <t>CT Valle de México Unidades 5,6 y 7</t>
  </si>
  <si>
    <t>CCC Samalayuca II</t>
  </si>
  <si>
    <t>CCC El Sauz</t>
  </si>
  <si>
    <t>CCC Huinala II</t>
  </si>
  <si>
    <t>1004 Compensación Dinámica Área Central</t>
  </si>
  <si>
    <t>1003 Subestaciones Eléctricas de Occidente</t>
  </si>
  <si>
    <t>Red de Transmisión Asociada a la CC San Lorenzo</t>
  </si>
  <si>
    <t>1002 Compensación y Transmisión Noreste - Sureste</t>
  </si>
  <si>
    <t>San Lorenzo Conversión de TG a CC</t>
  </si>
  <si>
    <t>1001 Red de Transmisión Baja -- Nogales</t>
  </si>
  <si>
    <t>Red de Transmisión Asociada a la CH La Yesca</t>
  </si>
  <si>
    <t>Agua Prieta II (con campo solar)</t>
  </si>
  <si>
    <t>Red de transmisión asociada a la CC Agua Prieta II</t>
  </si>
  <si>
    <t>Red de Transmisión Asociada a la CE La Venta III</t>
  </si>
  <si>
    <t>CN Laguna Verde</t>
  </si>
  <si>
    <t>CT Puerto Libertad Unidades 2 y 3</t>
  </si>
  <si>
    <t>CT Punta Prieta Unidad 2</t>
  </si>
  <si>
    <t>1110 Compensación Capacitiva del Norte</t>
  </si>
  <si>
    <t>1116 Transformación del Noreste</t>
  </si>
  <si>
    <t>1117 Transformación de Guaymas</t>
  </si>
  <si>
    <t>1120 Noroeste</t>
  </si>
  <si>
    <t>1121 Baja California</t>
  </si>
  <si>
    <t>1122 Golfo Norte</t>
  </si>
  <si>
    <t>1123 Norte</t>
  </si>
  <si>
    <t>1124 Bajío Centro</t>
  </si>
  <si>
    <t>1125 Distribución</t>
  </si>
  <si>
    <t>1127 Sureste</t>
  </si>
  <si>
    <t>1128 Centro Sur</t>
  </si>
  <si>
    <t>1129 Compensación redes</t>
  </si>
  <si>
    <t>1111 Transmisión y Transformación del Central - Occidental</t>
  </si>
  <si>
    <t>1112 Transmisión y Transformación del Noroeste</t>
  </si>
  <si>
    <t>1114 Transmisión y Transformación del Oriental</t>
  </si>
  <si>
    <t>1118 Transmisión y Transformación del Norte</t>
  </si>
  <si>
    <t>1119 Transmisión y Transformación del Sureste</t>
  </si>
  <si>
    <t>Suministro de 970 T/h a las Centrales de Cerro Prieto</t>
  </si>
  <si>
    <t>1206 Conversión a 400 kV de la LT Mazatlan II - La Higuera</t>
  </si>
  <si>
    <t>1213 COMPENSACION DE REDES</t>
  </si>
  <si>
    <t>1205 Compensación Oriental - Peninsular</t>
  </si>
  <si>
    <t>1212 SUR - PENINSULAR</t>
  </si>
  <si>
    <t>1204 Conversión a 400 kV del Área Peninsular</t>
  </si>
  <si>
    <t>1203 Transmisión y Transformación Oriental - Sureste</t>
  </si>
  <si>
    <t>1202 Suministro de Energía a la Zona Manzanillo</t>
  </si>
  <si>
    <t>1211 NORESTE - CENTRAL</t>
  </si>
  <si>
    <t>1210 NORTE - NOROESTE</t>
  </si>
  <si>
    <t>1201 Transmisión y Transformación de Baja California</t>
  </si>
  <si>
    <t>CCC Poza Rica</t>
  </si>
  <si>
    <t>CCC El Sauz Paquete 1</t>
  </si>
  <si>
    <t>Red de Trans Asoc al proy de temp abierta y Oax. II, III, IV</t>
  </si>
  <si>
    <t>Red de Transmisión Asociada a Manzanillo I U-1 y 2</t>
  </si>
  <si>
    <t>CC Repotenciación CT Manzanillo I U-1 y 2</t>
  </si>
  <si>
    <t>Red de transmisión asociada a la CG Los Humeros II</t>
  </si>
  <si>
    <t xml:space="preserve"> Red de transmisión asociada a la CI Guerrero Negro III</t>
  </si>
  <si>
    <t>CI Guerrero Negro III</t>
  </si>
  <si>
    <t>Los Humeros II</t>
  </si>
  <si>
    <t>Red de transmisión asociada a la CCC Norte II</t>
  </si>
  <si>
    <t>TG Baja California II</t>
  </si>
  <si>
    <t>1304 Transmisión y Transformación del Oriental</t>
  </si>
  <si>
    <t>1303 Transmisión y Transformación Baja - Noroeste</t>
  </si>
  <si>
    <t xml:space="preserve"> 1302 Transformación del Noreste</t>
  </si>
  <si>
    <t>Baja California Sur IV</t>
  </si>
  <si>
    <t>Baja California Sur III</t>
  </si>
  <si>
    <t>1313 Red de Transmisión Asociada al CC Baja California III</t>
  </si>
  <si>
    <t>1323 DISTRIBUCION SUR</t>
  </si>
  <si>
    <t>1322 DISTRIBUCION CENTRO</t>
  </si>
  <si>
    <t>1321 DISTRIBUCION NORESTE</t>
  </si>
  <si>
    <t>1320 DISTRIBUCION NOROESTE</t>
  </si>
  <si>
    <t>SLT 1404 Subestaciones del Oriente</t>
  </si>
  <si>
    <t>1401 SEs y LTs de las Áreas Baja California y Noroeste</t>
  </si>
  <si>
    <t>1405 Subest y Líneas de Transmisión de las Áreas Sureste</t>
  </si>
  <si>
    <t>1402 Cambio de Tensión de la LT Culiacán - Los Mochis</t>
  </si>
  <si>
    <t>1421 DISTRIBUCIÓN SUR</t>
  </si>
  <si>
    <t>1403 Compensación Capacitiva de las Áreas Noroeste - Norte</t>
  </si>
  <si>
    <t>1420 DISTRIBUCIÓN NORTE</t>
  </si>
  <si>
    <t>SE 1521 DISTRIBUCIÓN SUR</t>
  </si>
  <si>
    <t>SE 1520 DISTRIBUCION NORTE</t>
  </si>
  <si>
    <t>Cogeneración Salamanca Fase I</t>
  </si>
  <si>
    <t>1601 Transmisión y Transformación Noroeste - Norte</t>
  </si>
  <si>
    <t>Centro</t>
  </si>
  <si>
    <t>1604 Transmisión Ayotla-Chalco</t>
  </si>
  <si>
    <t>Guerrero Negro IV</t>
  </si>
  <si>
    <t>Red de Transmisión Asociada a la CI Guerrero Negro IV</t>
  </si>
  <si>
    <t>1621 Distribución Norte-Sur</t>
  </si>
  <si>
    <t>1620 Distribución Valle de México</t>
  </si>
  <si>
    <t>Los Azufres III (Fase I)</t>
  </si>
  <si>
    <t>CT José López Portillo</t>
  </si>
  <si>
    <t>1721 DISTRIBUCIÓN NORTE</t>
  </si>
  <si>
    <t>Red de Transmisión Asociada al CC Norte III</t>
  </si>
  <si>
    <t>Los Humeros III</t>
  </si>
  <si>
    <t>Baja California Sur V</t>
  </si>
  <si>
    <t>1722 Distribución Sur</t>
  </si>
  <si>
    <t>Red de transmisión asociada a la CH Chicoasén II</t>
  </si>
  <si>
    <t>1701 Subestación Chimalpa Dos</t>
  </si>
  <si>
    <t>1703  Conversión a 400 kV de la Riviera Maya</t>
  </si>
  <si>
    <t>1702 Transmisión y Transformación Baja - Noine</t>
  </si>
  <si>
    <t>1704 Interconexión sist aislados Guerrero Negro Sta Rosalía</t>
  </si>
  <si>
    <t xml:space="preserve"> Red de Transmisión Asociada al CC Empalme I</t>
  </si>
  <si>
    <t>Valle de México II</t>
  </si>
  <si>
    <t>1805 Línea de Transmisión Huasteca - Monterrey</t>
  </si>
  <si>
    <t>1801 Subestaciones Baja - Noroeste</t>
  </si>
  <si>
    <t>1803 Subestaciones del Occidental</t>
  </si>
  <si>
    <t>1802 Subestaciones y Líneas de Transmisión del Norte</t>
  </si>
  <si>
    <t>1804 Subestaciones y Líneas Transmisión Oriental-Peninsular</t>
  </si>
  <si>
    <t xml:space="preserve"> 1820 Divisiones de Distribución del Valle de México</t>
  </si>
  <si>
    <t>1821 Divisiones de Distribución</t>
  </si>
  <si>
    <t>CCC TULA PAQUETES 1 Y 2</t>
  </si>
  <si>
    <t>CH TEMASCAL UNIDADES 1 A 4</t>
  </si>
  <si>
    <t>Red de Transmisión Asociada al CC Empalme II</t>
  </si>
  <si>
    <t>1901 Subestaciones de Baja California</t>
  </si>
  <si>
    <t>1902 Subestaciones y Compensación del Noroeste</t>
  </si>
  <si>
    <t>1903 Subestaciones Norte - Noreste</t>
  </si>
  <si>
    <t xml:space="preserve"> 1904 Transmisión y Transformación de Occidente</t>
  </si>
  <si>
    <t>1905 Transmisión Sureste - Peninsular</t>
  </si>
  <si>
    <t>1920 Subestaciones y Líneas de Distribución</t>
  </si>
  <si>
    <t>1921 Reducción de Pérdidas de Energía en Distribución</t>
  </si>
  <si>
    <t xml:space="preserve"> SLT 2020 Subestaciones, Líneas y Redes de Distribución</t>
  </si>
  <si>
    <t>SLT 2021 Reducción de Pérdidas de Energía en Distribución</t>
  </si>
  <si>
    <t>Nota: Las sumas de los parciales pueden no coincidir con los totales debido al redondeo.</t>
  </si>
  <si>
    <t>p_/ Cifras preliminares.</t>
  </si>
  <si>
    <t xml:space="preserve">NA: No aplica </t>
  </si>
  <si>
    <t>1_/ Considera los proyectos que entraron en operación comercial (con terminaciones parciales o totales).</t>
  </si>
  <si>
    <t>Fuente: Comisión Federal de Electricidad.</t>
  </si>
  <si>
    <t>En términos de los artículos  107, fracción I , de la Ley Federal de Presupuesto y Responsabilidad Hacendaria y 205 de su Reglamento  y 23 de la Ley de Ingresos de la Federación 2008</t>
  </si>
  <si>
    <t>Enero - Junio</t>
  </si>
  <si>
    <t>No.</t>
  </si>
  <si>
    <t>Presupuestado</t>
  </si>
  <si>
    <t>Cargos</t>
  </si>
  <si>
    <t xml:space="preserve">Ingresos </t>
  </si>
  <si>
    <t>Fijos</t>
  </si>
  <si>
    <t>Variables</t>
  </si>
  <si>
    <t>Flujo neto</t>
  </si>
  <si>
    <t>Flujo  neto</t>
  </si>
  <si>
    <t>(4=1-2-3)</t>
  </si>
  <si>
    <t>(5)</t>
  </si>
  <si>
    <t>(6)</t>
  </si>
  <si>
    <t>(7)</t>
  </si>
  <si>
    <t>(8=5-6-7)</t>
  </si>
  <si>
    <t>(9=(8-4)/4)</t>
  </si>
  <si>
    <t>TOTAL</t>
  </si>
  <si>
    <t xml:space="preserve">TRN Terminal de Carbón de la CT Pdte. Plutarco Elías Calles </t>
  </si>
  <si>
    <t>CC Altamira II</t>
  </si>
  <si>
    <t>CC Bajío</t>
  </si>
  <si>
    <t>CC Campeche</t>
  </si>
  <si>
    <t xml:space="preserve">CC Hermosillo   </t>
  </si>
  <si>
    <t>CT Mérida III</t>
  </si>
  <si>
    <t>CC Monterrey III</t>
  </si>
  <si>
    <t>CC Naco-Nogales</t>
  </si>
  <si>
    <t>CC Río Bravo II</t>
  </si>
  <si>
    <t xml:space="preserve">CC Mexicali     </t>
  </si>
  <si>
    <t>CC Saltillo</t>
  </si>
  <si>
    <t>CC Tuxpan II</t>
  </si>
  <si>
    <t>TRN Gasoducto Cd. Pemex-Valladolid</t>
  </si>
  <si>
    <t>CC Altamira III y IV</t>
  </si>
  <si>
    <t xml:space="preserve">CC Chihuahua III     </t>
  </si>
  <si>
    <t xml:space="preserve">CC La Laguna II  </t>
  </si>
  <si>
    <t>CC Río Bravo III</t>
  </si>
  <si>
    <t>CC Tuxpan III y IV</t>
  </si>
  <si>
    <t>CC Altamira V</t>
  </si>
  <si>
    <t>CC Tamazunchale</t>
  </si>
  <si>
    <t>CC Río Bravo IV</t>
  </si>
  <si>
    <t>CC Tuxpan V</t>
  </si>
  <si>
    <t>CC Valladolid III</t>
  </si>
  <si>
    <t>CCC Norte II</t>
  </si>
  <si>
    <t>CCC Norte</t>
  </si>
  <si>
    <t>CE La Venta III</t>
  </si>
  <si>
    <t>CE Oaxaca I</t>
  </si>
  <si>
    <t>CE Oaxaca II y CE Oaxaca III y CE Oaxaca IV</t>
  </si>
  <si>
    <t>CCC Baja California III</t>
  </si>
  <si>
    <t>P_/ Información Preliminar</t>
  </si>
  <si>
    <t>En términos de  los artículos 107, fracción I , de la Ley Federal de Presupuesto y Responsabilidad Hacendaria y 205 de su Reglamento</t>
  </si>
  <si>
    <t xml:space="preserve">Comisión Federal de Electricidad </t>
  </si>
  <si>
    <t>Nombre del Proyecto</t>
  </si>
  <si>
    <t>Costo de cierre</t>
  </si>
  <si>
    <t>Amortización ejercida</t>
  </si>
  <si>
    <t>Pasivo Directo</t>
  </si>
  <si>
    <t>Pasivo</t>
  </si>
  <si>
    <t>Hasta 2016</t>
  </si>
  <si>
    <t>En 2017</t>
  </si>
  <si>
    <t>Suma</t>
  </si>
  <si>
    <t xml:space="preserve">Real </t>
  </si>
  <si>
    <t>Legal</t>
  </si>
  <si>
    <t>Contingente</t>
  </si>
  <si>
    <t>Total</t>
  </si>
  <si>
    <t>(4=2+3)</t>
  </si>
  <si>
    <t>(7=5+6)</t>
  </si>
  <si>
    <t>(8=1-4-7)</t>
  </si>
  <si>
    <t>(9=7+8)</t>
  </si>
  <si>
    <t>Cierres totales</t>
  </si>
  <si>
    <t>CG Cerro Prieto IV</t>
  </si>
  <si>
    <t>CC Chihuahua</t>
  </si>
  <si>
    <t>CCI Guerrero Negro II</t>
  </si>
  <si>
    <t>CC Monterrey II</t>
  </si>
  <si>
    <t>CD Puerto San Carlos II</t>
  </si>
  <si>
    <t>CC Rosarito III (Unidades 8 y 9)</t>
  </si>
  <si>
    <t>CT Samalayuca II</t>
  </si>
  <si>
    <t>LT 211 Cable Submarino</t>
  </si>
  <si>
    <t>LT 214 y 215 Sureste-Peninsular</t>
  </si>
  <si>
    <t>LT 216 y 217 Noroeste</t>
  </si>
  <si>
    <t>SE 212 y 213 SF6 Potencia y Distribución</t>
  </si>
  <si>
    <t>SE 218 Noroeste</t>
  </si>
  <si>
    <t>SE 219 Sureste-Peninsular</t>
  </si>
  <si>
    <t>SE 220 Oriental-Centro</t>
  </si>
  <si>
    <t>SE 221 Occidental</t>
  </si>
  <si>
    <t>LT 301 Centro</t>
  </si>
  <si>
    <t>LT 302 Sureste</t>
  </si>
  <si>
    <t>LT 303 Ixtapa - Pie de la Cuesta</t>
  </si>
  <si>
    <t>LT 304 Noroeste</t>
  </si>
  <si>
    <t>SE 305 Centro-Oriente</t>
  </si>
  <si>
    <t>SE 306 Sureste</t>
  </si>
  <si>
    <t>SE 307 Noreste</t>
  </si>
  <si>
    <t>SE 308 Noroeste</t>
  </si>
  <si>
    <t>CG Los Azufres II y Campo Geotérmico      1_/</t>
  </si>
  <si>
    <t>CH Manuel Moreno Torres (2a. Etapa)      1_/</t>
  </si>
  <si>
    <t>LT 406 Red Asociada a Tuxpan II, III y IV</t>
  </si>
  <si>
    <t>LT 407 Red Asociada a Altamira II, III y IV</t>
  </si>
  <si>
    <t>LT 408 Naco-Nogales - Área Noroeste     1_/</t>
  </si>
  <si>
    <t>LT 411 Sistema Nacional      1_/</t>
  </si>
  <si>
    <t>LT Manuel Moreno Torres Red Asociada (2a. Etapa)     1_/</t>
  </si>
  <si>
    <t>SE 401 Occidental - Central</t>
  </si>
  <si>
    <t>SE 402 Oriental - Peninsular     1_/</t>
  </si>
  <si>
    <t>SE 403 Noreste</t>
  </si>
  <si>
    <t>SE 404 Noroeste-Norte</t>
  </si>
  <si>
    <t>SE 405 Compensación Alta Tensión</t>
  </si>
  <si>
    <t>SE 410 Sistema Nacional</t>
  </si>
  <si>
    <t>CC El Sauz conversión de TG a CC     1_/</t>
  </si>
  <si>
    <t>LT 414 Norte-Occidental</t>
  </si>
  <si>
    <t>LT 502 Oriental - Norte     1_/</t>
  </si>
  <si>
    <t>LT 506 Saltillo-Cañada     1_/</t>
  </si>
  <si>
    <t>LT Red Asociada de la Central Tamazunchale</t>
  </si>
  <si>
    <t>LT Red Asociada de la Central Río Bravo III     1_/</t>
  </si>
  <si>
    <t>SE 412 Compensación Norte</t>
  </si>
  <si>
    <t>SE 413 Noroeste - Occidental     1_/</t>
  </si>
  <si>
    <t>SE 503 Oriental</t>
  </si>
  <si>
    <t>SE 504 Norte - Occidental     1_/</t>
  </si>
  <si>
    <t>CCI Baja California Sur I</t>
  </si>
  <si>
    <t>LT 609 Transmisión Noroeste - Occidental</t>
  </si>
  <si>
    <t>LT 610 Transmisión Noroeste - Norte     1_/</t>
  </si>
  <si>
    <t>LT 612 SubTransmisión Norte - Noreste     1_/</t>
  </si>
  <si>
    <t>LT 613 SubTransmisión Occidental     1_/</t>
  </si>
  <si>
    <t>LT 614 SubTransmisión Oriental     1_/</t>
  </si>
  <si>
    <t>LT 615 SubTransmisión Peninsular</t>
  </si>
  <si>
    <t>LT Red Asociada de Transmisión de la CCI Baja California Sur I</t>
  </si>
  <si>
    <t>LT 1012 Red de Transmisión Asociada a la CCC Baja California</t>
  </si>
  <si>
    <t>SE 607 Sistema Bajío - Oriental     1_/</t>
  </si>
  <si>
    <t>SE 611 SubTransmisión Baja California - Noroeste</t>
  </si>
  <si>
    <t>SUV Suministro de vapor a las Centrales de Cerro Prieto     1_/</t>
  </si>
  <si>
    <t>CC Hermosillo Conversión de TG a CC</t>
  </si>
  <si>
    <t>CH El Cajón     1_/</t>
  </si>
  <si>
    <t>LT Líneas Centro</t>
  </si>
  <si>
    <t>LT Red de Transmisión Asociada a la CH el Cajón</t>
  </si>
  <si>
    <t>LT Red de Transmisión Asociada a Altamira V     1_/</t>
  </si>
  <si>
    <t>LT Red de Transmisión Asociada a la Laguna II</t>
  </si>
  <si>
    <t>LT Red de Transmisión Asociada a el Pacífico</t>
  </si>
  <si>
    <t>LT 707 Enlace Norte-Sur     1_/</t>
  </si>
  <si>
    <t>LT Riviera Maya</t>
  </si>
  <si>
    <t>PRR Presa Reguladora Amata</t>
  </si>
  <si>
    <t>RM Adolfo López Mateos</t>
  </si>
  <si>
    <t>RM Altamira</t>
  </si>
  <si>
    <t>RM Botello</t>
  </si>
  <si>
    <t>RM Carbón II     1_/</t>
  </si>
  <si>
    <t>RM Carlos Rodríguez Rivero</t>
  </si>
  <si>
    <t>RM Dos Bocas</t>
  </si>
  <si>
    <t>RM Emilio Portes Gil</t>
  </si>
  <si>
    <t>RM Francisco Pérez Ríos</t>
  </si>
  <si>
    <t>RM Gomez Palacio     1_/</t>
  </si>
  <si>
    <t>RM Huinalá</t>
  </si>
  <si>
    <t>RM Ixtaczoquitlán</t>
  </si>
  <si>
    <t>RM José Aceves Pozos (Mazatlán II)</t>
  </si>
  <si>
    <t>RM Gral. Manuel Alvarez Moreno (Manzanillo)</t>
  </si>
  <si>
    <t>RM CT Puerto Libertad</t>
  </si>
  <si>
    <t>RM Punta Prieta</t>
  </si>
  <si>
    <t>RM Salamanca</t>
  </si>
  <si>
    <t>RM Tuxpango     1_/</t>
  </si>
  <si>
    <t>RM CT Valle de México</t>
  </si>
  <si>
    <t>SE Norte</t>
  </si>
  <si>
    <t>SE 705 Capacitores</t>
  </si>
  <si>
    <t>SE 708 Compensación Dinámicas Oriental -Norte</t>
  </si>
  <si>
    <t>SLT 701 Occidente-Centro</t>
  </si>
  <si>
    <t>SLT 702 Sureste-Peninsular</t>
  </si>
  <si>
    <t>SLT 703 Noreste-Norte</t>
  </si>
  <si>
    <t>SLT 704 Baja California -Noroeste</t>
  </si>
  <si>
    <t>SLT 706 Sistemas- Norte</t>
  </si>
  <si>
    <t>SLT 709 Sistemas Sur</t>
  </si>
  <si>
    <t>CC Conversión El Encino de TG a CC</t>
  </si>
  <si>
    <t>CCI Baja California Sur II</t>
  </si>
  <si>
    <t>LT 807 Durango I</t>
  </si>
  <si>
    <t>RM CCC Tula</t>
  </si>
  <si>
    <t>RM CGT Cerro Prieto (U5)</t>
  </si>
  <si>
    <t>RM CT Carbón II Unidades 2 y 4     1_/</t>
  </si>
  <si>
    <t>RM CT Emilio Portes Gil Unidad 4</t>
  </si>
  <si>
    <t>RM CT Francisco Pérez Ríos Unidad 5</t>
  </si>
  <si>
    <t>RM CT Pdte. Adolfo López Mateos Unidades 3, 4, 5 y 6</t>
  </si>
  <si>
    <t>RM CT Pdte. Plutarco Elías Calles Unidades 1 y 2</t>
  </si>
  <si>
    <t>SE 811 Noroeste</t>
  </si>
  <si>
    <t>SE 812 Golfo Norte</t>
  </si>
  <si>
    <t>SE 813 División Bajío</t>
  </si>
  <si>
    <t>SLT 801 Altiplano</t>
  </si>
  <si>
    <t>SLT 802 Tamaulipas</t>
  </si>
  <si>
    <t>SLT 806 Bajío</t>
  </si>
  <si>
    <t>CE La Venta II</t>
  </si>
  <si>
    <t>LT Red de Transmisión Asociada a la CE La Venta II</t>
  </si>
  <si>
    <t>SE 911 Noreste</t>
  </si>
  <si>
    <t>SE 912 División Oriente</t>
  </si>
  <si>
    <t>SE 915 Occidental</t>
  </si>
  <si>
    <t>SLT 901 Pacífico</t>
  </si>
  <si>
    <t>SLT 902 Istmo</t>
  </si>
  <si>
    <t>SLT 903 Cabo - Norte</t>
  </si>
  <si>
    <t>CH La Yesca</t>
  </si>
  <si>
    <t>CCC Baja California</t>
  </si>
  <si>
    <t>RFO Red de Fibra Óptica Proyecto Sur</t>
  </si>
  <si>
    <t>RFO Red de Fibra Óptica Proyecto Centro</t>
  </si>
  <si>
    <t>RFO Red de Fibra Óptica Proyecto Norte</t>
  </si>
  <si>
    <t>SE 1006 Central----Sur</t>
  </si>
  <si>
    <t>SE 1005 Noroeste</t>
  </si>
  <si>
    <t>RM Infiernillo</t>
  </si>
  <si>
    <t>RM CT Francisco Pérez Ríos Unidades 1 y 2</t>
  </si>
  <si>
    <t>RM CT Puerto Libertad Unidad 4</t>
  </si>
  <si>
    <t>RM CT Valle de México Unidades 5,6 y 7</t>
  </si>
  <si>
    <t>RM CCC Samalayuca II</t>
  </si>
  <si>
    <t>RM CCC El Sauz</t>
  </si>
  <si>
    <t>RM CCC Huinalá II</t>
  </si>
  <si>
    <t>SE 1004 Compensación Dinámica Área Central</t>
  </si>
  <si>
    <t>LT Red de Transmisión Asociada a la CC San Lorenzo</t>
  </si>
  <si>
    <t>SLT 1002 Compensación y Transmisión Noreste - Sureste</t>
  </si>
  <si>
    <t>CC San Lorenzo Conversión de TG a CC</t>
  </si>
  <si>
    <t>SLT 1001 Red de Transmisión Baja -- Nogales</t>
  </si>
  <si>
    <t>LT Red de Transmisión Asociada a la CH La Yesca</t>
  </si>
  <si>
    <t>LT Red de Transmisión asociada a la CC Agua Prieta II</t>
  </si>
  <si>
    <t>LT Red de Transmisión Asociada a la CE La Venta III</t>
  </si>
  <si>
    <t>RM CN Laguna Verde</t>
  </si>
  <si>
    <t>RM CT Puerto Libertad Unidades 2 y 3</t>
  </si>
  <si>
    <t>RM CT Punta Prieta Unidad 2</t>
  </si>
  <si>
    <t>SE 1110 Compensación Capacitiva del Norte</t>
  </si>
  <si>
    <t>SE 1117 Transformación de Guaymas</t>
  </si>
  <si>
    <t>SE 1121 Baja California</t>
  </si>
  <si>
    <t>SE 1122 Golfo Norte</t>
  </si>
  <si>
    <t>SE 1123 Norte</t>
  </si>
  <si>
    <t>SE 1124 Bajío Centro</t>
  </si>
  <si>
    <t>SE 1125 Distribución</t>
  </si>
  <si>
    <t>SE 1127 Sureste</t>
  </si>
  <si>
    <t>SE 1129 Compensación redes</t>
  </si>
  <si>
    <t>SLT 1111 Transmisión y Transformación del Central - Occidental</t>
  </si>
  <si>
    <t>SLT 1112 Transmisión y Transformación del Noroeste</t>
  </si>
  <si>
    <t>SLT 1118 Transmisión y Transformación del Norte</t>
  </si>
  <si>
    <t>SLT 1119 Transmisión y Transformación del Sureste</t>
  </si>
  <si>
    <t>SUV Suministro de 970 T/h a las Centrales de Cerro Prieto</t>
  </si>
  <si>
    <t>SE 1206 Conversión a 400 kV de la LT Mazatlán II - La Higuera</t>
  </si>
  <si>
    <t>SE 1213 Compensación DE REDES</t>
  </si>
  <si>
    <t>SE 1205 Compensación Oriental - Peninsular</t>
  </si>
  <si>
    <t>SLT 1204 Conversión a 400 kV del Área Peninsular</t>
  </si>
  <si>
    <t>SLT 1203 Transmisión y Transformación Oriental - Sureste</t>
  </si>
  <si>
    <t xml:space="preserve">RM CCC Poza Rica </t>
  </si>
  <si>
    <t>RM CCC El Sauz Paquete 1</t>
  </si>
  <si>
    <t>LT Red de Trans Asoc al proy de temp abierta y Oax. II, III, IV</t>
  </si>
  <si>
    <t>SLT Red de Transmisión Asociada a Manzanillo I U-1 y 2</t>
  </si>
  <si>
    <t>CC CC Repotenciación CT Manzanillo I U-1 y 2   1_/</t>
  </si>
  <si>
    <t>LT Red de Transmisión asociada a la CG Los Humeros II</t>
  </si>
  <si>
    <t>LT Red de Transmisión asociada a la CI Guerrero Negro III</t>
  </si>
  <si>
    <t>CCI CI Guerrero Negro III</t>
  </si>
  <si>
    <t>CG Los Humeros II</t>
  </si>
  <si>
    <t>LT Red de Transmisión asociada a la CCC Norte II</t>
  </si>
  <si>
    <t>CT TG Baja California II</t>
  </si>
  <si>
    <t>SLT 1303 Transmisión y Transformación Baja - Noroeste</t>
  </si>
  <si>
    <t>CCI Baja California Sur IV</t>
  </si>
  <si>
    <t>CCI Baja California Sur III</t>
  </si>
  <si>
    <t>LT 1313 Red asociada a Baja California III</t>
  </si>
  <si>
    <t>SLT SLT 1404 Subestaciones del Oriente</t>
  </si>
  <si>
    <t>SLT 1401 SEs y LTs de las Áreas Baja California y Noroeste</t>
  </si>
  <si>
    <t>SLT 1402 Cambio de Tensión de la LT Culiacán - Los Mochis</t>
  </si>
  <si>
    <t>SE 1403 Compensación Capacitiva de las Áreas Noroeste - Norte</t>
  </si>
  <si>
    <t>SLT 1601 Transmisión y Transformación Noroeste - Norte</t>
  </si>
  <si>
    <t>SLT 1604 Transmisión Ayotla-Chalco</t>
  </si>
  <si>
    <t>LT Red de Transmisión Asociada a la CI Guerrero Negro IV</t>
  </si>
  <si>
    <t>CG Los Azufres III (Fase I)</t>
  </si>
  <si>
    <t>SE 1701 Subestacion Chimalpa II</t>
  </si>
  <si>
    <t>SLT 1703  Conversión a 400 kV de la Riviera Maya</t>
  </si>
  <si>
    <t>SLT 1702 Transmisión y Transformación Baja - Noine</t>
  </si>
  <si>
    <t>SLT 1704 Interconexión sist aislados Guerrero Negro Sta Rosalía</t>
  </si>
  <si>
    <t>SE 1801 Subestaciones Baja -  Noroeste</t>
  </si>
  <si>
    <t>SE 1803 Subestaciones del Occidental</t>
  </si>
  <si>
    <t>SLT 1804 Subestaciones y Líneas Transmisión Oriental - Peninsular</t>
  </si>
  <si>
    <t>SE 1903 Subestaciones Norte - Noreste</t>
  </si>
  <si>
    <t xml:space="preserve">Cierres Parciales </t>
  </si>
  <si>
    <t>CCC  Pacífico 1_/</t>
  </si>
  <si>
    <t>SLT 803 NOINE</t>
  </si>
  <si>
    <t>SE 914 División Centro Sur</t>
  </si>
  <si>
    <t>SE 1003 Subestaciones Eléctricas de Occidente</t>
  </si>
  <si>
    <t>CC Agua Prieta II (Con Campo Solar)</t>
  </si>
  <si>
    <t>SE 1128 Centro Sur</t>
  </si>
  <si>
    <t xml:space="preserve">SLT 1114 Transmisión y Transformación del Oriental </t>
  </si>
  <si>
    <t>SE 1202 Suministro de Energía a la Zona Manzanillo</t>
  </si>
  <si>
    <t>SE 1210  NORTE - NOROESTE</t>
  </si>
  <si>
    <t>SLT 1304 Transmisión y Transformación del Oriental</t>
  </si>
  <si>
    <t>SE 1323 Distribución SUR</t>
  </si>
  <si>
    <t>SE 1322 Distribución CENTRO</t>
  </si>
  <si>
    <t>SE 1321 Distribución NORESTE</t>
  </si>
  <si>
    <t>SE 1320 Distribución NOROESTE</t>
  </si>
  <si>
    <t xml:space="preserve">SLT 1405 Subest y Líneas de Transmisión de las Áreas Sureste </t>
  </si>
  <si>
    <t>SE 1421 Distribución SUR</t>
  </si>
  <si>
    <t>SE 1420 Distribución NORTE</t>
  </si>
  <si>
    <t>SE 1521 Distribución SUR</t>
  </si>
  <si>
    <t>SE 1520 Distribución NORTE</t>
  </si>
  <si>
    <t>CCC CoGeneración Salamanca Fase I</t>
  </si>
  <si>
    <t>SE 1621 Distribución Norte - Sur</t>
  </si>
  <si>
    <t>SLT 1721 Distribución Norte</t>
  </si>
  <si>
    <t>CCI Baja California Sur V</t>
  </si>
  <si>
    <t>SLT 1722 Distribucion Sur</t>
  </si>
  <si>
    <t>SLT 1802 Subestaciones y Lineas del Norte</t>
  </si>
  <si>
    <t>LT 1905 Transmisión Sureste Peninsular</t>
  </si>
  <si>
    <t>SLT 1920 Subestaciones y Lineas de Distribucion</t>
  </si>
  <si>
    <t>SLT 1921 Reducción de Perdidas de Energía en Distribución</t>
  </si>
  <si>
    <t>SLT 2021 Reducción de Pérdidas de Energía en Distribución  (3A. Fase)</t>
  </si>
  <si>
    <t>1_/ Proyectos financiados en pesos y  dólares de Estados Unidos de América</t>
  </si>
  <si>
    <t xml:space="preserve">2_/ El 29 de septiembre de 2016 ingresaron a la cuenta en dólares de la CFE, 300.0 millones que no se reportan en el pasivo total. Dichos recursos se irán revelando </t>
  </si>
  <si>
    <t>p_/ Cifras Preliminares</t>
  </si>
  <si>
    <t>Nota:Los Costos de Cierre parcial representan una fracción del costo total de proyecto, el cual puede estar compuesto de varias fases, obras o unidades; una vez terminados se entregan a Comisión Federal de Electricidad para que las haga entrar en operación, independientemente de que aún quedan obras por culminar del mismo proyecto.</t>
  </si>
  <si>
    <t>Costo total estimado</t>
  </si>
  <si>
    <t>Monto 
Contratado</t>
  </si>
  <si>
    <t>Comprometido al periodo</t>
  </si>
  <si>
    <t>Montos comprometidos por etapas</t>
  </si>
  <si>
    <t>PEF 2016</t>
  </si>
  <si>
    <t>PEF 2017</t>
  </si>
  <si>
    <t>Monto</t>
  </si>
  <si>
    <t>% Respecto PEF 2017</t>
  </si>
  <si>
    <t>Proyectos adjudicados y/o en construcción</t>
  </si>
  <si>
    <t>Proyectos en operación</t>
  </si>
  <si>
    <t>( 3=2/1 )</t>
  </si>
  <si>
    <t>( 5=7+8 )</t>
  </si>
  <si>
    <t>( 6=5/2 )</t>
  </si>
  <si>
    <t>( 8 )</t>
  </si>
  <si>
    <t>Inversión directa</t>
  </si>
  <si>
    <t>Chihuahua</t>
  </si>
  <si>
    <t>219 Sureste - Peninsular</t>
  </si>
  <si>
    <t>220 Oriental - Centro</t>
  </si>
  <si>
    <t xml:space="preserve">304 Noroeste </t>
  </si>
  <si>
    <t>406 Red Asociada a Tuxpan II, III y IV</t>
  </si>
  <si>
    <t>407 Red Asociada a Altamira II, III y IV     1_/</t>
  </si>
  <si>
    <t>411 Sistema Nacional     1_/</t>
  </si>
  <si>
    <t>Manuel Moreno Torres Red Asociada (2a. Etapa)     1_/</t>
  </si>
  <si>
    <t>402 Oriental - Peninsular      1_/</t>
  </si>
  <si>
    <t>El Sauz Conversión de TG a CC      1_/</t>
  </si>
  <si>
    <t>502 Oriental - Norte     1_/</t>
  </si>
  <si>
    <t>506 Saltillo - Cañada     1_/</t>
  </si>
  <si>
    <t xml:space="preserve">Red Asociada de la Central Río Bravo III </t>
  </si>
  <si>
    <t>413 Noroeste - Occidental      1_/</t>
  </si>
  <si>
    <t>504 Norte - Occidental      1_/</t>
  </si>
  <si>
    <t>610 Transmisión Noroeste - Norte     1_/</t>
  </si>
  <si>
    <t>612 SubTransmisión Norte - Noreste     1_/</t>
  </si>
  <si>
    <t>613 SubTransmisión Occidental     1_/</t>
  </si>
  <si>
    <t>614 SubTransmisión Oriental      1_/</t>
  </si>
  <si>
    <t xml:space="preserve">615 SubTransmisión Peninsular  </t>
  </si>
  <si>
    <t>Red Asociada de Transmisión de la CCI Baja California Sur I     1_/</t>
  </si>
  <si>
    <t>607 Sistema Bajío - Oriental      1_/</t>
  </si>
  <si>
    <t>611 SubTransmisión Baja California-Noroeste</t>
  </si>
  <si>
    <t>Suministro de Vapor a las centrales de Cerro Prieto      1_/</t>
  </si>
  <si>
    <t xml:space="preserve">Pacífico </t>
  </si>
  <si>
    <t>El Cajón      1_/</t>
  </si>
  <si>
    <t xml:space="preserve">Líneas Centro </t>
  </si>
  <si>
    <t>Red de Transmisión Asociada a la CH El Cajón</t>
  </si>
  <si>
    <t>Red de Transmisión Asociada a Altamira V      1_/</t>
  </si>
  <si>
    <t xml:space="preserve">Red de Transmisión Asociada a La Laguna II  </t>
  </si>
  <si>
    <t xml:space="preserve">Red de Transmisión Asociada a el Pacífico   </t>
  </si>
  <si>
    <t xml:space="preserve">707 Enlace Norte - Sur     </t>
  </si>
  <si>
    <t xml:space="preserve">Riviera Maya  </t>
  </si>
  <si>
    <t>PR</t>
  </si>
  <si>
    <t>Carbón II      1_/</t>
  </si>
  <si>
    <t xml:space="preserve">Emilio Portes Gil    </t>
  </si>
  <si>
    <t>Gómez Palacio     1_/</t>
  </si>
  <si>
    <t xml:space="preserve">Ixtaczoquitlán </t>
  </si>
  <si>
    <t xml:space="preserve">Gral. Manuel Alvarez Moreno (Manzanillo)    </t>
  </si>
  <si>
    <t>Tuxpango       1_/</t>
  </si>
  <si>
    <t xml:space="preserve">708 Compensación Dinámicas Oriental -Norte   </t>
  </si>
  <si>
    <t>701 Occidente - Centro</t>
  </si>
  <si>
    <t>702 Sureste - Peninsular</t>
  </si>
  <si>
    <t>703 Noreste - Norte</t>
  </si>
  <si>
    <t>704 Baja California-Noroeste</t>
  </si>
  <si>
    <t>709 Sistemas Sur</t>
  </si>
  <si>
    <t>Conversión El Encino de TG a CC</t>
  </si>
  <si>
    <t xml:space="preserve">LT </t>
  </si>
  <si>
    <t>CT Carbón II Unidades 2 y 4      1_/</t>
  </si>
  <si>
    <t>CT Presidente Adolfo López Mateos Unidades 3, 4, 5 y 6</t>
  </si>
  <si>
    <t>801 Altiplano</t>
  </si>
  <si>
    <t xml:space="preserve">803 NOINE </t>
  </si>
  <si>
    <t>914 División Centro Sur   2_/</t>
  </si>
  <si>
    <t>La Yesca     2_/</t>
  </si>
  <si>
    <t xml:space="preserve">Baja California </t>
  </si>
  <si>
    <t>Red de Fibra Óptica Proyecto Sur</t>
  </si>
  <si>
    <t>Red de Fibra Óptica Proyecto  Centro</t>
  </si>
  <si>
    <t>Red de Fibra Óptica Proyecto  Norte</t>
  </si>
  <si>
    <t xml:space="preserve">1006 Central-Sur   </t>
  </si>
  <si>
    <t>CT Puerto Libertad  Unidad 4</t>
  </si>
  <si>
    <t>CT Valle de México Unidades 5, 6 y 7</t>
  </si>
  <si>
    <t>CCC Huinalá II</t>
  </si>
  <si>
    <t>1004  Compensación Dinámica Área Central</t>
  </si>
  <si>
    <t>1003 Subestaciones Eléctricas de Occidente    2_/</t>
  </si>
  <si>
    <t>1001 Red de Transmisión Baja - Nogales</t>
  </si>
  <si>
    <t xml:space="preserve">Red de Transmisión Asociada a la CH La Yesca   </t>
  </si>
  <si>
    <t>Agua Prieta II (con campo solar)  2_/</t>
  </si>
  <si>
    <t>Red de Transmisión asociada a la CC Agua Prieta II</t>
  </si>
  <si>
    <t xml:space="preserve">CN Laguna Verde   </t>
  </si>
  <si>
    <t xml:space="preserve">1110 Compensación Capacitiva del Norte   </t>
  </si>
  <si>
    <t xml:space="preserve">1116 Transformación del Noreste </t>
  </si>
  <si>
    <t xml:space="preserve">1117 Transformación de Guaymas   </t>
  </si>
  <si>
    <t>1120 Noroeste   2_/</t>
  </si>
  <si>
    <t xml:space="preserve">1122 Golfo Norte </t>
  </si>
  <si>
    <t xml:space="preserve">1124 Bajío Centro   </t>
  </si>
  <si>
    <t xml:space="preserve">1125 Distribución   </t>
  </si>
  <si>
    <t>1128 Centro Sur    2_/</t>
  </si>
  <si>
    <t xml:space="preserve">1111 Transmisión y Transformación del Central - Occidental   </t>
  </si>
  <si>
    <t>1114 Transmisión y Transformación del Oriental   2_/</t>
  </si>
  <si>
    <t xml:space="preserve">1119 Transmisión y Transformación del Sureste </t>
  </si>
  <si>
    <t>Suministro de 970 t/h a las Centrales de Cerro Prieto</t>
  </si>
  <si>
    <t>1206 Conversión a 400 kV de la LT Mazatlán II - La Higuera</t>
  </si>
  <si>
    <t xml:space="preserve">1213 Compensación DE REDES   </t>
  </si>
  <si>
    <t xml:space="preserve">1205 Compensación Oriental-Peninsular </t>
  </si>
  <si>
    <t>1212 SUR-PENINSULAR    2_/</t>
  </si>
  <si>
    <t xml:space="preserve">1204 Conversión a 400 kv del Área Peninsular   </t>
  </si>
  <si>
    <t xml:space="preserve">1203 Transmisión y Transformación Oriental - Sureste </t>
  </si>
  <si>
    <t xml:space="preserve">1202 Suministro De  Energía a la Zona Manzanillo   </t>
  </si>
  <si>
    <t>1211 NORESTE-CENTRAL    2_/</t>
  </si>
  <si>
    <t>1210 NORTE-NOROESTE 2_/</t>
  </si>
  <si>
    <t>1201 Transmisión y Transformación de Baja California 2_/</t>
  </si>
  <si>
    <t xml:space="preserve">CCC Poza Rica </t>
  </si>
  <si>
    <t>Red de Trans Asoc al proy de temp abierta y Oax II,II,IV</t>
  </si>
  <si>
    <t xml:space="preserve">Red de Transmisión Asociada a Manzanillo I U-1 y 2   </t>
  </si>
  <si>
    <t xml:space="preserve">CC </t>
  </si>
  <si>
    <t xml:space="preserve">CC Repotenciación CT Manzanillo I U-1 y 2   </t>
  </si>
  <si>
    <t xml:space="preserve">Red de Transmisión asociada a la CG Los Humeros II   </t>
  </si>
  <si>
    <t>Red de Transmisión asociada a la CI Guerrero Negro III</t>
  </si>
  <si>
    <t xml:space="preserve">Red de Transmisión asociada a la CCC Norte II   </t>
  </si>
  <si>
    <t xml:space="preserve">CT </t>
  </si>
  <si>
    <t>1304 Transmisión y Transformación  del Oriental   2_/</t>
  </si>
  <si>
    <t>1302 Transformación del Noreste</t>
  </si>
  <si>
    <t xml:space="preserve">Baja California Sur IV  </t>
  </si>
  <si>
    <t xml:space="preserve">Baja California Sur III   </t>
  </si>
  <si>
    <t>1313 Red de Transmisión Asociada al CC Baja California III   2_/</t>
  </si>
  <si>
    <t>1323 Distribución SUR    2_/</t>
  </si>
  <si>
    <t>1322 Distribución CENTRO    2_/</t>
  </si>
  <si>
    <t>1321 Distribución NORESTE   2_/</t>
  </si>
  <si>
    <t>1320 Distribución NOROESTE   2_/</t>
  </si>
  <si>
    <t xml:space="preserve">1404 Subestaciones del Oriente   </t>
  </si>
  <si>
    <t>1401 SEs y LTs de las Áreas Baja California y Noroeste    2_/</t>
  </si>
  <si>
    <t xml:space="preserve">1402 Cambio de Tensión de la LT Culiacán - Los Mochis   </t>
  </si>
  <si>
    <t>1421 Distribución SUR (3a fase)    2_/</t>
  </si>
  <si>
    <t>1420 Distribución NORTE   2_/</t>
  </si>
  <si>
    <t>CT Altamira Unidades 1 y 2    2_/</t>
  </si>
  <si>
    <t>1521 Distribución SUR (1ra fase)     2_/</t>
  </si>
  <si>
    <t>SE 1520 Distribución NORTE    2_/</t>
  </si>
  <si>
    <t>CoGeneración Salamanca Fase I     2_/</t>
  </si>
  <si>
    <t>Centro    2_/</t>
  </si>
  <si>
    <t>1603 Subestación Lago</t>
  </si>
  <si>
    <t xml:space="preserve">1604 Transmisión Ayotla-Chalco </t>
  </si>
  <si>
    <t xml:space="preserve">CCI </t>
  </si>
  <si>
    <t>Red de Transmisión asociada a la CI Guerrero Negro IV</t>
  </si>
  <si>
    <t>1621 Distribución Norte-Sur (1a Fase)   2_/</t>
  </si>
  <si>
    <t>1620 Distribución Valle de México     2_/</t>
  </si>
  <si>
    <t>CT José López Portillo  2_/</t>
  </si>
  <si>
    <t>1721 Distribución NORTE    2_/</t>
  </si>
  <si>
    <t>Red de Transmisión Asociada al CC Noreste    2_/</t>
  </si>
  <si>
    <t>1720 Distribución Valle de México     2_/</t>
  </si>
  <si>
    <t>Red de Transmisión Asociada al CC Norte III     2_/</t>
  </si>
  <si>
    <t>Los Humeros III Fase A    2_/</t>
  </si>
  <si>
    <t>Baja California Sur V    2_/</t>
  </si>
  <si>
    <t>1722 Distribución Sur    2_/</t>
  </si>
  <si>
    <t>Chicoasén II     2_/</t>
  </si>
  <si>
    <t xml:space="preserve">1703 Conversión a 400 kV de la Riviera Maya </t>
  </si>
  <si>
    <t xml:space="preserve">1702 Transmisión y Transformación Baja-Noine (1a Fase)  </t>
  </si>
  <si>
    <t xml:space="preserve">1704 Interconexión Sist. Aislados Guerrero Negro Sta Rosalia   </t>
  </si>
  <si>
    <t>Empalme I  2_/</t>
  </si>
  <si>
    <t>Red de Transmisión Asociada al CC Empalme I     2_/</t>
  </si>
  <si>
    <t>Valle de México II  2_/</t>
  </si>
  <si>
    <t>1805 Líneas de Transmisión Huasteca-Monterrey  2_/</t>
  </si>
  <si>
    <t xml:space="preserve">1801 Subestaciones Baja-Noroeste  </t>
  </si>
  <si>
    <t>1803 Subestaciones del Oriental (2a Fase)</t>
  </si>
  <si>
    <t>1802 Subestaciones y Líneas de Transmisión del Norte  2_/</t>
  </si>
  <si>
    <t xml:space="preserve">1804 Subestaciones y Líneas Transmisión Oriental-Peninsular (1a Fase) </t>
  </si>
  <si>
    <t>1820 Divisiones de Distribución del Valle de México    2_/</t>
  </si>
  <si>
    <t>1821 Divisiones de Distribución     2_/</t>
  </si>
  <si>
    <t>CCC Tula Paquetes 1 y 2   2_/</t>
  </si>
  <si>
    <t>Empalme II    2_/</t>
  </si>
  <si>
    <t>Red de Transmisión Asociada al CC Empalme II    2_/</t>
  </si>
  <si>
    <t xml:space="preserve">1902 Subestaciones y Compensación del Noroeste </t>
  </si>
  <si>
    <t>1904 Transmisión y Transformación de Occidente</t>
  </si>
  <si>
    <t>1905 Transmisión Sureste - Peninsular  2_/</t>
  </si>
  <si>
    <t>1920 Subestaciones y Lineas de Distribucion</t>
  </si>
  <si>
    <t>1921 Reducción de Pérdidas de Energía en Distribución   2_/</t>
  </si>
  <si>
    <t>Los Azufres III Fase II</t>
  </si>
  <si>
    <t>Red de transmisión asociada a la CG Los Azufres III Fase II    2_/</t>
  </si>
  <si>
    <t>2001 Subestaciones y Líneas Baja California Sur - Noroeste    2_/</t>
  </si>
  <si>
    <t>2002 Subestaciones y Líneas de las Áreas Norte - Occidental</t>
  </si>
  <si>
    <t>SLT 2020 Subestaciones, Líneas y Redes de Distribución</t>
  </si>
  <si>
    <t>2021 Reducción de Pérdidas de Energía en Distribución  (3A. Fase)  2_/</t>
  </si>
  <si>
    <t>SLT 2121 Reducción de Pérdidas de Energía en Distribución</t>
  </si>
  <si>
    <t xml:space="preserve">Inversión condicionada </t>
  </si>
  <si>
    <t>TRN</t>
  </si>
  <si>
    <t>Terminal de Carbón de la CT Pdte. Plutarco Elías Calles</t>
  </si>
  <si>
    <t>Altamira II</t>
  </si>
  <si>
    <t>Bajío</t>
  </si>
  <si>
    <t>Campeche</t>
  </si>
  <si>
    <t>Hermosillo  2_/</t>
  </si>
  <si>
    <t>Mérida III</t>
  </si>
  <si>
    <t>Monterrey III  2_/</t>
  </si>
  <si>
    <t>Naco - Nogales</t>
  </si>
  <si>
    <t xml:space="preserve">Río Bravo II </t>
  </si>
  <si>
    <t xml:space="preserve">Mexicali </t>
  </si>
  <si>
    <t>Saltillo</t>
  </si>
  <si>
    <t>Tuxpan II</t>
  </si>
  <si>
    <t>Gasoducto Cd. Pemex - Valladolid</t>
  </si>
  <si>
    <t>Altamira III y IV</t>
  </si>
  <si>
    <t xml:space="preserve">Chihuahua III </t>
  </si>
  <si>
    <t>La Laguna II</t>
  </si>
  <si>
    <t>Río Bravo III</t>
  </si>
  <si>
    <t>Tuxpan III y IV  2_/</t>
  </si>
  <si>
    <t>Altamira V</t>
  </si>
  <si>
    <t>Tamazunchale  2_/</t>
  </si>
  <si>
    <t>Río Bravo IV</t>
  </si>
  <si>
    <t>Tuxpan V  2_/</t>
  </si>
  <si>
    <t>Valladolid III</t>
  </si>
  <si>
    <t>Norte II   2_/</t>
  </si>
  <si>
    <t>CE</t>
  </si>
  <si>
    <t>La Venta III  2_/</t>
  </si>
  <si>
    <t>Oaxaca I  2_/</t>
  </si>
  <si>
    <t>Oaxaca II, CE Oaxaca III y CE Oaxaca IV   2_/</t>
  </si>
  <si>
    <t>Baja California III   2_/</t>
  </si>
  <si>
    <t>Norte III (Juárez)   2_/</t>
  </si>
  <si>
    <t>Sureste I   2_/</t>
  </si>
  <si>
    <t>2_/  Se modificó el Monto Contratado, ya que el reportado en el PEF 2017 es menor al Monto Comprometido del periodo.</t>
  </si>
  <si>
    <t>VALOR PRESENTE NETO POR PROYECTO DE INVERSIÓN FINANCIADA DIRECTA</t>
  </si>
  <si>
    <t xml:space="preserve">Con base en los artículos 107 fracción I inciso d) de la Ley Federal de Presupuesto y Responsabilidad Hacendaria y 205 de su Reglamento. </t>
  </si>
  <si>
    <t>Enero -Junio</t>
  </si>
  <si>
    <t>No. PEF</t>
  </si>
  <si>
    <t>Antes de Impuestos</t>
  </si>
  <si>
    <t>Después de impuestos</t>
  </si>
  <si>
    <t>Entrega de obra</t>
  </si>
  <si>
    <t>Plazo del pago</t>
  </si>
  <si>
    <t>Valor presente neto de la evaluación económica
(VPN)</t>
  </si>
  <si>
    <t>Valor presente  neto  de  la evaluación financiera
(VPN)</t>
  </si>
  <si>
    <t>años</t>
  </si>
  <si>
    <t>meses</t>
  </si>
  <si>
    <t>Total Inversión Directa</t>
  </si>
  <si>
    <t>Autorizados en 1997</t>
  </si>
  <si>
    <t>Autorizados en 1998</t>
  </si>
  <si>
    <t>Autorizados en 1999</t>
  </si>
  <si>
    <t>Manuel Moreno Torres Red Asociada (2a. Etapa)</t>
  </si>
  <si>
    <t>Autorizados en 2000</t>
  </si>
  <si>
    <t>502 Oriental - Norte</t>
  </si>
  <si>
    <t>506 Saltillo-Cañada</t>
  </si>
  <si>
    <t>Autorizados en 2001</t>
  </si>
  <si>
    <t>607 Sistema Bajío - Oriental</t>
  </si>
  <si>
    <t>Autorizados en 2002</t>
  </si>
  <si>
    <t>Pacífico</t>
  </si>
  <si>
    <t>El Cajón</t>
  </si>
  <si>
    <t>Líneas Centro</t>
  </si>
  <si>
    <t>704 Baja California -Noroeste</t>
  </si>
  <si>
    <t>Autorizados en 2003</t>
  </si>
  <si>
    <t>Autorizados en 2004</t>
  </si>
  <si>
    <t>Autorizados en 2005</t>
  </si>
  <si>
    <t>La Yesca</t>
  </si>
  <si>
    <t>Red de Fibra Óptica Proyecto Centro</t>
  </si>
  <si>
    <t>Red de Fibra Óptica Proyecto Norte</t>
  </si>
  <si>
    <t>Autorizados en 2006</t>
  </si>
  <si>
    <t>Autorizados en 2007</t>
  </si>
  <si>
    <t>1213 COMPENSACIÓN DE REDES</t>
  </si>
  <si>
    <t>Red de transmisión asociada a la CI Guerrero Negro III</t>
  </si>
  <si>
    <t>Autorizados en 2008</t>
  </si>
  <si>
    <t>1302 Transmisión y Transformación Norte y Occidente</t>
  </si>
  <si>
    <t>1323 DISTRIBUCIÓN SUR</t>
  </si>
  <si>
    <t>1322 DISTRIBUCIÓN CENTRO</t>
  </si>
  <si>
    <t>1321 DISTRIBUCIÓN NORESTE</t>
  </si>
  <si>
    <t>1320 DISTRIBUCIÓN NOROESTE</t>
  </si>
  <si>
    <t>Autorizados en 2009</t>
  </si>
  <si>
    <t>1404 Subestaciones del Oriente</t>
  </si>
  <si>
    <t>Santa Rosalía II</t>
  </si>
  <si>
    <t>CT Altamira Unidades 1 y 2</t>
  </si>
  <si>
    <t>Autorizados en 2010</t>
  </si>
  <si>
    <t>1521 DISTRIBUCIÓN SUR</t>
  </si>
  <si>
    <t>1520 DISTRIBUCION NORTE</t>
  </si>
  <si>
    <t>Autorizados en 2011</t>
  </si>
  <si>
    <t>Nuevo Guerrero</t>
  </si>
  <si>
    <t>Red de Transmisión Asociada a la CH Nuevo Guerrero</t>
  </si>
  <si>
    <t>Autorizados en 2012</t>
  </si>
  <si>
    <t>Red de Transmisión Asociada al CC Noreste</t>
  </si>
  <si>
    <t>1720 Distribución Valle de México</t>
  </si>
  <si>
    <t>Centro II</t>
  </si>
  <si>
    <t>Chicoasén II</t>
  </si>
  <si>
    <t>Autorizados en 2013</t>
  </si>
  <si>
    <t xml:space="preserve">CC    </t>
  </si>
  <si>
    <t>Empalme I</t>
  </si>
  <si>
    <t xml:space="preserve">LT    </t>
  </si>
  <si>
    <t>Red de Transmisión Asociada al CC Empalme I</t>
  </si>
  <si>
    <t xml:space="preserve">LT   </t>
  </si>
  <si>
    <t>Red de Transmisión Asociada al CC Topolobampo III</t>
  </si>
  <si>
    <t>Red de Trans Asoc a la 2a Temp Abierta y Sureste II III IV V</t>
  </si>
  <si>
    <t xml:space="preserve">SE    </t>
  </si>
  <si>
    <t xml:space="preserve">SLT    </t>
  </si>
  <si>
    <t>1820 Divisiones de Distribución del Valle de México</t>
  </si>
  <si>
    <t xml:space="preserve">RM    </t>
  </si>
  <si>
    <t>Autorizados en 2014</t>
  </si>
  <si>
    <t>Empalme II</t>
  </si>
  <si>
    <t>Baja California Sur VI</t>
  </si>
  <si>
    <t xml:space="preserve">SE  </t>
  </si>
  <si>
    <t>1903 Subestaciones Norte-Noreste</t>
  </si>
  <si>
    <t>1905 Transmisión Sureste-Peninsular</t>
  </si>
  <si>
    <t>1921 Reducción de Pérdidas de Energía de Distribución</t>
  </si>
  <si>
    <t>Autorizados en 2015</t>
  </si>
  <si>
    <t>San Luis Potosí</t>
  </si>
  <si>
    <t>Red de Transmisión Asociada al CC San Luis Potosí</t>
  </si>
  <si>
    <t>Lerdo (Norte IV)</t>
  </si>
  <si>
    <t>Red de Transmisión Asociada al CC Lerdo (Norte IV)</t>
  </si>
  <si>
    <t>Red de transmisión asociada a la CG Los Azufres III Fase II</t>
  </si>
  <si>
    <t>Cerritos Colorados Fase I</t>
  </si>
  <si>
    <t>Las Cruces</t>
  </si>
  <si>
    <t>Red de transmisión asociada a la CH Las Cruces</t>
  </si>
  <si>
    <t>Sureste II y III</t>
  </si>
  <si>
    <t>Red de Transmisión Asociada a la CI Santa Rosalía II</t>
  </si>
  <si>
    <t>2001 Subestaciones y Líneas Baja California Sur - Noroeste</t>
  </si>
  <si>
    <t>Autorizados en 2016</t>
  </si>
  <si>
    <t>340    CC    San Luis Río Colorado I</t>
  </si>
  <si>
    <t>341    LT    Red de Transmisión Asociada al CC San Luis Río Colorado I</t>
  </si>
  <si>
    <t>342    CC    Guadalajara I</t>
  </si>
  <si>
    <t>343    LT    Red de Transmisión Asociada al CC Guadalajara I</t>
  </si>
  <si>
    <t>344    CC    Mazatlán</t>
  </si>
  <si>
    <t>345    LT    Red de Transmisión Asociada al CC Mazatlán</t>
  </si>
  <si>
    <t>346    CC    Mérida</t>
  </si>
  <si>
    <t>347    CC    Salamanca</t>
  </si>
  <si>
    <t>348    SE    2101 Compensación Capacitiva Baja - Occidental</t>
  </si>
  <si>
    <t>349    SLT    SLT 2120 Subestaciones y Líneas de Distribución</t>
  </si>
  <si>
    <t>350    SLT    SLT 2121 Reducción de Pérdidas de Energía en Distribución</t>
  </si>
  <si>
    <t>1_/ El año de autorización corresponde al ejercicio fiscal en que el proyecto se incluyó por primera vez en el Presupuesto de Egresos de la Federación en la modalidad de Pidiregas.</t>
  </si>
  <si>
    <t>2_/ El tipo de cambio utilizado para la presentación de la información en pesos es de 17.8973  el cual corresponde al cierre del 2 doTrimestre del 2017.</t>
  </si>
  <si>
    <t>3_/La fecha de inicio de operación es la consignada en el Tomo VII del Presupuesto de Egresos de la Federación autorizado para el ejercicio fiscal 2017, corresponde al primer cierre parcial del proyecto.</t>
  </si>
  <si>
    <t>4_/ Es la fecha del último pago de amortizaciones de un proyecto</t>
  </si>
  <si>
    <t>VALOR PRESENTE NETO POR PROYECTO DE INVERSIÓN FINANCIADA CONDICIONADA</t>
  </si>
  <si>
    <t>Total Inversión Condicionada</t>
  </si>
  <si>
    <t>Hermosillo</t>
  </si>
  <si>
    <t>Monterrey III</t>
  </si>
  <si>
    <t>Naco-Nogales</t>
  </si>
  <si>
    <t>Río Bravo II</t>
  </si>
  <si>
    <t>Mexicali</t>
  </si>
  <si>
    <t>Gasoducto Cd. Pemex-Valladolid</t>
  </si>
  <si>
    <t>Chihuahua III</t>
  </si>
  <si>
    <t>Tuxpan III y IV</t>
  </si>
  <si>
    <t>Tamazunchale</t>
  </si>
  <si>
    <t>Tuxpan V</t>
  </si>
  <si>
    <t xml:space="preserve">Valladolid III   </t>
  </si>
  <si>
    <t>Norte II</t>
  </si>
  <si>
    <t>La Venta III</t>
  </si>
  <si>
    <t>Oaxaca I</t>
  </si>
  <si>
    <t>Oaxaca II y CE Oaxaca III y CE Oaxaca IV</t>
  </si>
  <si>
    <t>Baja California III</t>
  </si>
  <si>
    <t>Norte III (Juárez)</t>
  </si>
  <si>
    <t>Sureste I</t>
  </si>
  <si>
    <t>Noroeste</t>
  </si>
  <si>
    <t>Noreste</t>
  </si>
  <si>
    <t>Topolobampo III</t>
  </si>
  <si>
    <t>Sureste IV y V</t>
  </si>
  <si>
    <t>3_/ La fecha de inicio de operación es la consignada en el Tomo VII del Presupuesto de Egresos de la Federación autorizado para el ejercicio fiscal 2017, corresponde al primer cierre parcial del proyecto.</t>
  </si>
  <si>
    <t>4_/  Es la fecha del último pago de amortizaciones de un proyecto</t>
  </si>
  <si>
    <t>Nota: La actualización a precios de 2003 se realiza utilizando un tipo de cambio de 10.20 pesos por dólar</t>
  </si>
  <si>
    <r>
      <t xml:space="preserve">Nombre del proyecto  </t>
    </r>
    <r>
      <rPr>
        <vertAlign val="superscript"/>
        <sz val="9"/>
        <color indexed="8"/>
        <rFont val="Soberana Sans"/>
        <family val="3"/>
      </rPr>
      <t>1_/</t>
    </r>
  </si>
  <si>
    <r>
      <t xml:space="preserve">Costo Total Autorizado </t>
    </r>
    <r>
      <rPr>
        <vertAlign val="superscript"/>
        <sz val="9"/>
        <color indexed="8"/>
        <rFont val="Soberana Sans"/>
        <family val="3"/>
      </rPr>
      <t>2_/</t>
    </r>
  </si>
  <si>
    <r>
      <t xml:space="preserve">Acumulado 2016 </t>
    </r>
    <r>
      <rPr>
        <vertAlign val="superscript"/>
        <sz val="9"/>
        <color indexed="8"/>
        <rFont val="Soberana Sans"/>
        <family val="3"/>
      </rPr>
      <t>2_/</t>
    </r>
  </si>
  <si>
    <r>
      <t xml:space="preserve">Estimada </t>
    </r>
    <r>
      <rPr>
        <vertAlign val="superscript"/>
        <sz val="9"/>
        <color indexed="8"/>
        <rFont val="Soberana Sans"/>
        <family val="3"/>
      </rPr>
      <t>2_/</t>
    </r>
  </si>
  <si>
    <r>
      <t xml:space="preserve">Realizada </t>
    </r>
    <r>
      <rPr>
        <vertAlign val="superscript"/>
        <sz val="9"/>
        <rFont val="Soberana Sans"/>
        <family val="3"/>
      </rPr>
      <t>3_/</t>
    </r>
  </si>
  <si>
    <r>
      <t xml:space="preserve">AVANCE FINANCIERO Y FÍSICO DE PROYECTOS DE INFRAESTRUCTURA PRODUCTIVA DE LARGO PLAZO EN CONSTRUCCIÓN  </t>
    </r>
    <r>
      <rPr>
        <b/>
        <vertAlign val="superscript"/>
        <sz val="11"/>
        <rFont val="Soberana Sans"/>
        <family val="3"/>
      </rPr>
      <t xml:space="preserve">p_/  </t>
    </r>
  </si>
  <si>
    <r>
      <t xml:space="preserve">COMPROMISOS DE PROYECTOS DE INFRAESTRUCTURA PRODUCTIVA DE LARGO PLAZO DE INVERSIÓN DIRECTA EN OPERACIÓN      </t>
    </r>
    <r>
      <rPr>
        <b/>
        <vertAlign val="superscript"/>
        <sz val="11"/>
        <rFont val="Soberana Sans"/>
        <family val="3"/>
      </rPr>
      <t xml:space="preserve">p_/ </t>
    </r>
  </si>
  <si>
    <t>IV. PROYECTOS DE INFRAESTRUCTURA PRODUCTIVA DE LARGO PLAZO (PIDIREGAS)</t>
  </si>
  <si>
    <r>
      <t xml:space="preserve">Nombre del Proyecto </t>
    </r>
    <r>
      <rPr>
        <vertAlign val="superscript"/>
        <sz val="9"/>
        <rFont val="Soberana Sans"/>
        <family val="3"/>
      </rPr>
      <t>1_/</t>
    </r>
  </si>
  <si>
    <r>
      <t xml:space="preserve">Inicio de operaciones </t>
    </r>
    <r>
      <rPr>
        <vertAlign val="superscript"/>
        <sz val="9"/>
        <rFont val="Soberana Sans"/>
        <family val="3"/>
      </rPr>
      <t>3_/</t>
    </r>
  </si>
  <si>
    <r>
      <t xml:space="preserve">Término de obligaciones </t>
    </r>
    <r>
      <rPr>
        <vertAlign val="superscript"/>
        <sz val="9"/>
        <rFont val="Soberana Sans"/>
        <family val="3"/>
      </rPr>
      <t>4_/</t>
    </r>
    <r>
      <rPr>
        <sz val="9"/>
        <rFont val="Soberana Sans"/>
        <family val="3"/>
      </rPr>
      <t xml:space="preserve"> </t>
    </r>
  </si>
  <si>
    <t>SegundoTrimestre de 2017</t>
  </si>
  <si>
    <r>
      <t>Autorizados en 1997</t>
    </r>
    <r>
      <rPr>
        <b/>
        <vertAlign val="superscript"/>
        <sz val="9"/>
        <rFont val="Soberana Sans"/>
        <family val="3"/>
      </rPr>
      <t xml:space="preserve"> </t>
    </r>
  </si>
  <si>
    <r>
      <t xml:space="preserve">FLUJO NETO DE PROYECTOS DE INFRAESTRUCTURA PRODUCTIVA DE LARGO PLAZO DE INVERSION CONDICIONADA EN OPERACIÓN </t>
    </r>
    <r>
      <rPr>
        <b/>
        <vertAlign val="superscript"/>
        <sz val="11"/>
        <rFont val="Soberana Sans"/>
        <family val="3"/>
      </rPr>
      <t>P_/</t>
    </r>
  </si>
  <si>
    <r>
      <t xml:space="preserve">EN OPERACIÓN   </t>
    </r>
    <r>
      <rPr>
        <b/>
        <vertAlign val="superscript"/>
        <sz val="11"/>
        <rFont val="Soberana Sans"/>
        <family val="3"/>
      </rPr>
      <t>1_/</t>
    </r>
  </si>
  <si>
    <t>(Millones de pesos a precios de 2017)</t>
  </si>
  <si>
    <r>
      <t xml:space="preserve">(Millones de pesos a precios de 2017) </t>
    </r>
    <r>
      <rPr>
        <b/>
        <vertAlign val="superscript"/>
        <sz val="11"/>
        <rFont val="Soberana Sans"/>
        <family val="3"/>
      </rPr>
      <t>p_/</t>
    </r>
  </si>
  <si>
    <r>
      <t xml:space="preserve">(Millones de pesos a precios de 2017) </t>
    </r>
    <r>
      <rPr>
        <b/>
        <vertAlign val="superscript"/>
        <sz val="11"/>
        <rFont val="Soberana Sans"/>
        <family val="3"/>
      </rPr>
      <t xml:space="preserve"> *_/</t>
    </r>
  </si>
  <si>
    <t>*_/  El tipo de cambio utilizado es de 17.8973 correspondiente al cierre de junio de 2017.</t>
  </si>
  <si>
    <r>
      <t xml:space="preserve">COMPROMISOS DE PROYECTOS DE INVERSION FINANCIADA DIRECTA Y CONDICIONADA RESPECTO A SU COSTO TOTAL ADJUDICADOS, EN CONSTRUCCIÓN Y OPERACIÓN </t>
    </r>
    <r>
      <rPr>
        <b/>
        <vertAlign val="superscript"/>
        <sz val="11"/>
        <rFont val="Soberana Sans"/>
        <family val="3"/>
      </rPr>
      <t xml:space="preserve">  p_/</t>
    </r>
  </si>
  <si>
    <t>*_/  El tipo de cambio utilizado es de 17.8973 al cierre de junio de 2017.</t>
  </si>
  <si>
    <r>
      <t xml:space="preserve">(Millones de pesos a precios de 2017) </t>
    </r>
    <r>
      <rPr>
        <b/>
        <vertAlign val="superscript"/>
        <sz val="11"/>
        <rFont val="Soberana Sans"/>
        <family val="3"/>
      </rPr>
      <t>2_/</t>
    </r>
  </si>
  <si>
    <t>2_/  El año de autorización corresponde al ejercicio fiscal en que el proyecto se incluyó por primera vez en el Presupuesto de Egresos de la Federación en la modalidad de Pidiregas.</t>
  </si>
  <si>
    <t>1_/ El tipo de cambio utilizado para la presentación de la información en pesos es de 17.8973  el cual corresponde al cierre del 2do Trimestre del 2017.</t>
  </si>
  <si>
    <r>
      <t xml:space="preserve">Nombre del Proyecto </t>
    </r>
    <r>
      <rPr>
        <vertAlign val="superscript"/>
        <sz val="9"/>
        <rFont val="Soberana Sans"/>
        <family val="3"/>
      </rPr>
      <t>2_/</t>
    </r>
  </si>
  <si>
    <r>
      <t xml:space="preserve">(Millones de pesos a precios de 2017) </t>
    </r>
    <r>
      <rPr>
        <b/>
        <vertAlign val="superscript"/>
        <sz val="11"/>
        <rFont val="Soberana Sans"/>
        <family val="3"/>
      </rPr>
      <t>1_/</t>
    </r>
  </si>
  <si>
    <t>Con base en los artículos 107 fracción I inciso d) de la Ley Federal de Presupuesto y Responsabilidad Hacendaria y 205 de su Reglamento</t>
  </si>
  <si>
    <t>3_/ Los tipos de cambio promedio de fecha de liquidación utilizados fueron 21.3732 (enero), 20.3812 (febrero), 19.4067 (marzo), 18.7584 (abril), 18.7862 (mayo) y 18.1901 (junio) pesos por dólar, publicados por Banco de México (Banxico).</t>
  </si>
  <si>
    <t>&gt;500 = La variación es mayor a 500 por ciento.</t>
  </si>
  <si>
    <r>
      <t xml:space="preserve">Los Azufres II y Campo Geotérmico     </t>
    </r>
    <r>
      <rPr>
        <vertAlign val="superscript"/>
        <sz val="9"/>
        <rFont val="Soberana Sans"/>
        <family val="3"/>
      </rPr>
      <t xml:space="preserve"> 1_/</t>
    </r>
  </si>
  <si>
    <t>Manuel Moreno Torres (2a Etapa)      1_/</t>
  </si>
  <si>
    <t xml:space="preserve">Variación %    </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</si>
</sst>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0.00_-;\-* #,##0.00_-;_-* &quot;-&quot;??_-;_-@_-"/>
    <numFmt numFmtId="164" formatCode="#,##0.0_);[Red]\(#,##0.0\)"/>
    <numFmt numFmtId="165" formatCode="_-* #,##0.0_-;\-* #,##0.0_-;_-* &quot;-&quot;??_-;_-@_-"/>
    <numFmt numFmtId="166" formatCode="#,##0.000;[Red]#,##0.000"/>
    <numFmt numFmtId="167" formatCode="#,##0.0"/>
    <numFmt numFmtId="168" formatCode="_(* #,##0.0_);_(* \(#,##0.0\);_(* &quot;-&quot;?_);_(@_)"/>
    <numFmt numFmtId="169" formatCode="_-* #,##0.0_-;\-* #,##0.0_-;_-* &quot;-&quot;?_-;_-@_-"/>
    <numFmt numFmtId="170" formatCode="_(* #,##0.00_);_(* \(#,##0.00\);_(* &quot;-&quot;??_);_(@_)"/>
    <numFmt numFmtId="171" formatCode="General_)"/>
    <numFmt numFmtId="172" formatCode="_(* #,##0.0_);_(* \(#,##0.0\);_(* &quot;-&quot;??_);_(@_)"/>
    <numFmt numFmtId="173" formatCode="0.0"/>
    <numFmt numFmtId="174" formatCode="#,##0.0_ ;[Red]\-#,##0.0\ "/>
    <numFmt numFmtId="175" formatCode="[$-80A]hh:mm:ss\ AM/PM"/>
    <numFmt numFmtId="176" formatCode="0.000"/>
    <numFmt numFmtId="177" formatCode="#,##0.0;[Red]\-#,##0.0"/>
    <numFmt numFmtId="178" formatCode="#,##0.0_);\(#,##0.0\)"/>
    <numFmt numFmtId="179" formatCode="#,##0.0_ ;\-#,##0.0\ "/>
  </numFmts>
  <fonts count="54" x14ac:knownFonts="1">
    <font>
      <sz val="11"/>
      <color theme="1"/>
      <name val="Calibri"/>
      <family val="2"/>
      <scheme val="minor"/>
    </font>
    <font>
      <sz val="10"/>
      <name val="Arial"/>
      <family val="2"/>
    </font>
    <font>
      <sz val="9"/>
      <name val="Arial"/>
      <family val="2"/>
    </font>
    <font>
      <b/>
      <sz val="10"/>
      <name val="Arial"/>
      <family val="2"/>
    </font>
    <font>
      <sz val="8"/>
      <name val="Arial"/>
      <family val="2"/>
    </font>
    <font>
      <b/>
      <sz val="8"/>
      <name val="Arial"/>
      <family val="2"/>
    </font>
    <font>
      <b/>
      <sz val="12"/>
      <name val="Arial"/>
      <family val="2"/>
    </font>
    <font>
      <sz val="7"/>
      <name val="Arial"/>
      <family val="2"/>
    </font>
    <font>
      <sz val="18"/>
      <name val="Arial"/>
      <family val="2"/>
    </font>
    <font>
      <sz val="12"/>
      <name val="Arial"/>
      <family val="2"/>
    </font>
    <font>
      <b/>
      <sz val="14"/>
      <name val="Soberana Titular"/>
      <family val="3"/>
    </font>
    <font>
      <b/>
      <sz val="12"/>
      <color indexed="23"/>
      <name val="Soberana Titular"/>
      <family val="3"/>
    </font>
    <font>
      <sz val="6"/>
      <name val="Arial"/>
      <family val="2"/>
    </font>
    <font>
      <sz val="10"/>
      <color indexed="8"/>
      <name val="Arial"/>
      <family val="2"/>
    </font>
    <font>
      <b/>
      <sz val="9"/>
      <name val="Soberana Sans"/>
      <family val="3"/>
    </font>
    <font>
      <sz val="9"/>
      <name val="Soberana Sans"/>
      <family val="3"/>
    </font>
    <font>
      <b/>
      <sz val="12"/>
      <name val="Soberana Sans"/>
      <family val="3"/>
    </font>
    <font>
      <sz val="9"/>
      <color indexed="8"/>
      <name val="Soberana Sans"/>
      <family val="3"/>
    </font>
    <font>
      <sz val="9"/>
      <color indexed="8"/>
      <name val="Soberana Sans"/>
      <family val="3"/>
    </font>
    <font>
      <vertAlign val="superscript"/>
      <sz val="9"/>
      <color indexed="8"/>
      <name val="Soberana Sans"/>
      <family val="3"/>
    </font>
    <font>
      <vertAlign val="superscript"/>
      <sz val="9"/>
      <name val="Soberana Sans"/>
      <family val="3"/>
    </font>
    <font>
      <sz val="9"/>
      <color indexed="9"/>
      <name val="Soberana Sans"/>
      <family val="3"/>
    </font>
    <font>
      <b/>
      <sz val="9"/>
      <color indexed="12"/>
      <name val="Soberana Sans"/>
      <family val="3"/>
    </font>
    <font>
      <b/>
      <sz val="11"/>
      <name val="Soberana Sans"/>
      <family val="3"/>
    </font>
    <font>
      <sz val="11"/>
      <name val="Soberana Sans"/>
      <family val="3"/>
    </font>
    <font>
      <b/>
      <vertAlign val="superscript"/>
      <sz val="11"/>
      <name val="Soberana Sans"/>
      <family val="3"/>
    </font>
    <font>
      <b/>
      <sz val="9"/>
      <color indexed="8"/>
      <name val="Soberana Sans"/>
      <family val="3"/>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3"/>
      <color theme="3"/>
      <name val="Calibri"/>
      <family val="2"/>
      <scheme val="minor"/>
    </font>
    <font>
      <b/>
      <sz val="11"/>
      <color theme="1"/>
      <name val="Calibri"/>
      <family val="2"/>
      <scheme val="minor"/>
    </font>
    <font>
      <sz val="12"/>
      <color theme="0"/>
      <name val="Arial"/>
      <family val="2"/>
    </font>
    <font>
      <b/>
      <sz val="14"/>
      <color theme="1"/>
      <name val="Soberana Titular"/>
      <family val="3"/>
    </font>
    <font>
      <sz val="9"/>
      <color theme="0"/>
      <name val="Soberana Sans"/>
      <family val="3"/>
    </font>
    <font>
      <sz val="9"/>
      <color theme="1"/>
      <name val="Soberana Sans"/>
      <family val="3"/>
    </font>
    <font>
      <b/>
      <sz val="9"/>
      <color theme="1"/>
      <name val="Soberana Sans"/>
      <family val="3"/>
    </font>
    <font>
      <sz val="12"/>
      <color theme="1"/>
      <name val="Calibri"/>
      <family val="2"/>
      <scheme val="minor"/>
    </font>
    <font>
      <sz val="11"/>
      <color theme="1"/>
      <name val="Soberana Sans"/>
      <family val="3"/>
    </font>
    <font>
      <b/>
      <sz val="11"/>
      <color theme="0" tint="-0.34998626667073579"/>
      <name val="Soberana Sans"/>
      <family val="3"/>
    </font>
    <font>
      <b/>
      <sz val="9"/>
      <color theme="0"/>
      <name val="Soberana Sans"/>
      <family val="3"/>
    </font>
    <font>
      <sz val="10"/>
      <color theme="1"/>
      <name val="Arial Narrow"/>
      <family val="2"/>
    </font>
    <font>
      <b/>
      <vertAlign val="superscript"/>
      <sz val="9"/>
      <name val="Soberana Sans"/>
      <family val="3"/>
    </font>
  </fonts>
  <fills count="37">
    <fill>
      <patternFill patternType="none"/>
    </fill>
    <fill>
      <patternFill patternType="gray125"/>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theme="6" tint="0.59999389629810485"/>
        <bgColor indexed="64"/>
      </patternFill>
    </fill>
    <fill>
      <patternFill patternType="solid">
        <fgColor theme="0"/>
        <bgColor indexed="64"/>
      </patternFill>
    </fill>
    <fill>
      <patternFill patternType="solid">
        <fgColor theme="6" tint="0.59996337778862885"/>
        <bgColor indexed="64"/>
      </patternFill>
    </fill>
  </fills>
  <borders count="13">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s>
  <cellStyleXfs count="65">
    <xf numFmtId="0" fontId="0" fillId="0" borderId="0"/>
    <xf numFmtId="0" fontId="8" fillId="0" borderId="0"/>
    <xf numFmtId="175" fontId="1" fillId="0" borderId="0"/>
    <xf numFmtId="175" fontId="1" fillId="0" borderId="0"/>
    <xf numFmtId="173" fontId="1" fillId="0" borderId="0"/>
    <xf numFmtId="0" fontId="27" fillId="3" borderId="0" applyNumberFormat="0" applyBorder="0" applyAlignment="0" applyProtection="0"/>
    <xf numFmtId="0" fontId="27" fillId="4"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9" fillId="21" borderId="0" applyNumberFormat="0" applyBorder="0" applyAlignment="0" applyProtection="0"/>
    <xf numFmtId="0" fontId="30" fillId="22" borderId="5" applyNumberFormat="0" applyAlignment="0" applyProtection="0"/>
    <xf numFmtId="0" fontId="31" fillId="23" borderId="6" applyNumberFormat="0" applyAlignment="0" applyProtection="0"/>
    <xf numFmtId="0" fontId="32" fillId="0" borderId="7" applyNumberFormat="0" applyFill="0" applyAlignment="0" applyProtection="0"/>
    <xf numFmtId="0" fontId="33" fillId="0" borderId="0" applyNumberFormat="0" applyFill="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34" fillId="30" borderId="5" applyNumberFormat="0" applyAlignment="0" applyProtection="0"/>
    <xf numFmtId="0" fontId="1" fillId="0" borderId="0"/>
    <xf numFmtId="0" fontId="35" fillId="31" borderId="0" applyNumberFormat="0" applyBorder="0" applyAlignment="0" applyProtection="0"/>
    <xf numFmtId="43" fontId="27"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36" fillId="32" borderId="0" applyNumberFormat="0" applyBorder="0" applyAlignment="0" applyProtection="0"/>
    <xf numFmtId="0" fontId="27" fillId="0" borderId="0"/>
    <xf numFmtId="0" fontId="1" fillId="0" borderId="0"/>
    <xf numFmtId="0" fontId="27" fillId="0" borderId="0"/>
    <xf numFmtId="0" fontId="1" fillId="0" borderId="0"/>
    <xf numFmtId="0" fontId="1" fillId="0" borderId="0"/>
    <xf numFmtId="0" fontId="1" fillId="0" borderId="0"/>
    <xf numFmtId="0" fontId="1" fillId="0" borderId="0"/>
    <xf numFmtId="0" fontId="1" fillId="0" borderId="0"/>
    <xf numFmtId="171" fontId="1" fillId="0" borderId="0"/>
    <xf numFmtId="0" fontId="27" fillId="33" borderId="8" applyNumberFormat="0" applyFont="0" applyAlignment="0" applyProtection="0"/>
    <xf numFmtId="9" fontId="2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7" fillId="22" borderId="9" applyNumberFormat="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40" fillId="0" borderId="0" applyNumberFormat="0" applyFill="0" applyBorder="0" applyAlignment="0" applyProtection="0"/>
    <xf numFmtId="0" fontId="41" fillId="0" borderId="10" applyNumberFormat="0" applyFill="0" applyAlignment="0" applyProtection="0"/>
    <xf numFmtId="0" fontId="33" fillId="0" borderId="11" applyNumberFormat="0" applyFill="0" applyAlignment="0" applyProtection="0"/>
    <xf numFmtId="0" fontId="42" fillId="0" borderId="12" applyNumberFormat="0" applyFill="0" applyAlignment="0" applyProtection="0"/>
    <xf numFmtId="0" fontId="52" fillId="0" borderId="0"/>
  </cellStyleXfs>
  <cellXfs count="385">
    <xf numFmtId="0" fontId="0" fillId="0" borderId="0" xfId="0"/>
    <xf numFmtId="0" fontId="1" fillId="0" borderId="0" xfId="45" applyFont="1" applyFill="1"/>
    <xf numFmtId="49" fontId="1" fillId="0" borderId="0" xfId="45" applyNumberFormat="1" applyFont="1" applyFill="1"/>
    <xf numFmtId="49" fontId="1" fillId="0" borderId="0" xfId="45" applyNumberFormat="1" applyFont="1" applyFill="1" applyAlignment="1">
      <alignment vertical="center"/>
    </xf>
    <xf numFmtId="0" fontId="1" fillId="0" borderId="0" xfId="45" applyFont="1" applyFill="1" applyBorder="1"/>
    <xf numFmtId="0" fontId="6" fillId="0" borderId="0" xfId="45" applyFont="1" applyFill="1" applyBorder="1" applyAlignment="1">
      <alignment horizontal="center" vertical="center"/>
    </xf>
    <xf numFmtId="0" fontId="3" fillId="0" borderId="0" xfId="45" applyFont="1" applyFill="1" applyBorder="1"/>
    <xf numFmtId="0" fontId="4" fillId="0" borderId="0" xfId="45" applyFont="1" applyFill="1" applyBorder="1"/>
    <xf numFmtId="0" fontId="5" fillId="0" borderId="0" xfId="45" applyFont="1" applyFill="1" applyBorder="1"/>
    <xf numFmtId="0" fontId="7" fillId="0" borderId="0" xfId="45" applyFont="1" applyFill="1" applyBorder="1"/>
    <xf numFmtId="0" fontId="4" fillId="0" borderId="0" xfId="45" applyFont="1" applyFill="1" applyAlignment="1">
      <alignment horizontal="center"/>
    </xf>
    <xf numFmtId="0" fontId="1" fillId="0" borderId="0" xfId="45" applyFont="1" applyFill="1" applyProtection="1">
      <protection locked="0"/>
    </xf>
    <xf numFmtId="0" fontId="1" fillId="0" borderId="0" xfId="45" applyFont="1" applyFill="1" applyBorder="1" applyProtection="1">
      <protection locked="0"/>
    </xf>
    <xf numFmtId="0" fontId="6" fillId="0" borderId="0" xfId="45" applyFont="1" applyFill="1" applyBorder="1" applyAlignment="1" applyProtection="1">
      <alignment horizontal="center" vertical="center"/>
      <protection locked="0"/>
    </xf>
    <xf numFmtId="0" fontId="4" fillId="0" borderId="0" xfId="45" applyFont="1" applyFill="1" applyBorder="1" applyProtection="1">
      <protection locked="0"/>
    </xf>
    <xf numFmtId="0" fontId="5" fillId="0" borderId="0" xfId="45" applyFont="1" applyFill="1" applyBorder="1" applyProtection="1">
      <protection locked="0"/>
    </xf>
    <xf numFmtId="49" fontId="1" fillId="0" borderId="0" xfId="45" applyNumberFormat="1" applyFont="1" applyFill="1" applyProtection="1">
      <protection locked="0"/>
    </xf>
    <xf numFmtId="49" fontId="1" fillId="0" borderId="0" xfId="45" applyNumberFormat="1" applyFont="1" applyFill="1" applyAlignment="1" applyProtection="1">
      <alignment vertical="center"/>
      <protection locked="0"/>
    </xf>
    <xf numFmtId="0" fontId="1" fillId="0" borderId="0" xfId="45" applyFont="1" applyFill="1" applyAlignment="1">
      <alignment horizontal="left"/>
    </xf>
    <xf numFmtId="0" fontId="9" fillId="0" borderId="0" xfId="45" applyFont="1" applyFill="1"/>
    <xf numFmtId="0" fontId="9" fillId="0" borderId="0" xfId="45" applyFont="1" applyFill="1" applyProtection="1">
      <protection locked="0"/>
    </xf>
    <xf numFmtId="0" fontId="43" fillId="0" borderId="0" xfId="45" applyFont="1" applyFill="1" applyProtection="1">
      <protection locked="0"/>
    </xf>
    <xf numFmtId="0" fontId="4" fillId="0" borderId="0" xfId="45" applyFont="1" applyFill="1" applyAlignment="1">
      <alignment horizontal="left"/>
    </xf>
    <xf numFmtId="164" fontId="4" fillId="0" borderId="0" xfId="45" applyNumberFormat="1" applyFont="1" applyFill="1" applyBorder="1" applyAlignment="1" applyProtection="1">
      <alignment horizontal="right"/>
      <protection locked="0"/>
    </xf>
    <xf numFmtId="164" fontId="5" fillId="0" borderId="0" xfId="45" applyNumberFormat="1" applyFont="1" applyFill="1" applyBorder="1" applyAlignment="1" applyProtection="1">
      <alignment horizontal="right"/>
      <protection locked="0"/>
    </xf>
    <xf numFmtId="164" fontId="1" fillId="0" borderId="0" xfId="45" applyNumberFormat="1" applyFont="1" applyFill="1" applyBorder="1" applyAlignment="1" applyProtection="1">
      <alignment horizontal="right"/>
      <protection locked="0"/>
    </xf>
    <xf numFmtId="164" fontId="3" fillId="0" borderId="0" xfId="45" applyNumberFormat="1" applyFont="1" applyFill="1" applyBorder="1" applyAlignment="1" applyProtection="1">
      <alignment horizontal="right"/>
      <protection locked="0"/>
    </xf>
    <xf numFmtId="164" fontId="7" fillId="0" borderId="0" xfId="45" applyNumberFormat="1" applyFont="1" applyFill="1" applyBorder="1" applyAlignment="1" applyProtection="1">
      <alignment horizontal="right"/>
      <protection locked="0"/>
    </xf>
    <xf numFmtId="0" fontId="11" fillId="0" borderId="0" xfId="0" applyFont="1" applyFill="1" applyBorder="1" applyAlignment="1">
      <alignment vertical="center"/>
    </xf>
    <xf numFmtId="0" fontId="1" fillId="0" borderId="0" xfId="45"/>
    <xf numFmtId="0" fontId="1" fillId="0" borderId="0" xfId="45" applyFill="1"/>
    <xf numFmtId="0" fontId="0" fillId="0" borderId="0" xfId="0" applyFill="1"/>
    <xf numFmtId="0" fontId="1" fillId="0" borderId="0" xfId="45" applyFont="1" applyFill="1" applyAlignment="1">
      <alignment vertical="center"/>
    </xf>
    <xf numFmtId="165" fontId="1" fillId="0" borderId="0" xfId="37" applyNumberFormat="1" applyFont="1" applyFill="1" applyAlignment="1">
      <alignment vertical="center"/>
    </xf>
    <xf numFmtId="165" fontId="1" fillId="0" borderId="0" xfId="45" applyNumberFormat="1" applyFont="1" applyFill="1" applyAlignment="1">
      <alignment vertical="center"/>
    </xf>
    <xf numFmtId="169" fontId="1" fillId="0" borderId="0" xfId="45" applyNumberFormat="1" applyFont="1" applyFill="1" applyAlignment="1">
      <alignment vertical="center"/>
    </xf>
    <xf numFmtId="0" fontId="12" fillId="0" borderId="0" xfId="45" applyFont="1" applyFill="1" applyAlignment="1">
      <alignment vertical="center"/>
    </xf>
    <xf numFmtId="0" fontId="1" fillId="0" borderId="0" xfId="45" applyFont="1" applyAlignment="1">
      <alignment vertical="center"/>
    </xf>
    <xf numFmtId="0" fontId="12" fillId="0" borderId="0" xfId="45" applyFont="1" applyAlignment="1">
      <alignment vertical="center"/>
    </xf>
    <xf numFmtId="0" fontId="2" fillId="0" borderId="0" xfId="45" applyFont="1" applyFill="1" applyAlignment="1">
      <alignment vertical="center"/>
    </xf>
    <xf numFmtId="0" fontId="2" fillId="0" borderId="0" xfId="45" applyFont="1" applyFill="1" applyBorder="1" applyAlignment="1">
      <alignment horizontal="center" vertical="center"/>
    </xf>
    <xf numFmtId="0" fontId="9" fillId="0" borderId="0" xfId="45" applyFont="1" applyFill="1" applyAlignment="1">
      <alignment vertical="center"/>
    </xf>
    <xf numFmtId="0" fontId="9" fillId="0" borderId="0" xfId="45" applyFont="1" applyFill="1" applyAlignment="1">
      <alignment horizontal="center" vertical="center"/>
    </xf>
    <xf numFmtId="9" fontId="9" fillId="0" borderId="0" xfId="54" applyFont="1" applyFill="1" applyAlignment="1">
      <alignment vertical="center"/>
    </xf>
    <xf numFmtId="165" fontId="9" fillId="0" borderId="0" xfId="37" applyNumberFormat="1" applyFont="1" applyFill="1" applyAlignment="1">
      <alignment vertical="center"/>
    </xf>
    <xf numFmtId="169" fontId="9" fillId="0" borderId="0" xfId="45" applyNumberFormat="1" applyFont="1" applyFill="1" applyAlignment="1">
      <alignment vertical="center"/>
    </xf>
    <xf numFmtId="0" fontId="4" fillId="0" borderId="0" xfId="45" applyFont="1" applyFill="1" applyAlignment="1">
      <alignment vertical="center"/>
    </xf>
    <xf numFmtId="0" fontId="4" fillId="0" borderId="0" xfId="45" applyFont="1" applyFill="1" applyAlignment="1">
      <alignment horizontal="center" vertical="center"/>
    </xf>
    <xf numFmtId="9" fontId="4" fillId="0" borderId="0" xfId="54" applyFont="1" applyFill="1" applyAlignment="1">
      <alignment vertical="center"/>
    </xf>
    <xf numFmtId="165" fontId="4" fillId="0" borderId="0" xfId="37" applyNumberFormat="1" applyFont="1" applyFill="1" applyAlignment="1">
      <alignment vertical="center"/>
    </xf>
    <xf numFmtId="43" fontId="4" fillId="0" borderId="0" xfId="45" applyNumberFormat="1" applyFont="1" applyFill="1" applyAlignment="1">
      <alignment vertical="center"/>
    </xf>
    <xf numFmtId="0" fontId="4" fillId="0" borderId="0" xfId="45" applyFont="1" applyAlignment="1">
      <alignment vertical="center"/>
    </xf>
    <xf numFmtId="0" fontId="4" fillId="0" borderId="0" xfId="45" applyFont="1" applyAlignment="1">
      <alignment horizontal="center" vertical="center"/>
    </xf>
    <xf numFmtId="9" fontId="4" fillId="0" borderId="0" xfId="54" applyFont="1" applyAlignment="1">
      <alignment vertical="center"/>
    </xf>
    <xf numFmtId="0" fontId="1" fillId="0" borderId="0" xfId="45" applyFont="1" applyFill="1" applyBorder="1" applyAlignment="1">
      <alignment vertical="center"/>
    </xf>
    <xf numFmtId="15" fontId="1" fillId="0" borderId="0" xfId="45" applyNumberFormat="1" applyFont="1" applyFill="1" applyBorder="1" applyAlignment="1">
      <alignment horizontal="center" vertical="center"/>
    </xf>
    <xf numFmtId="0" fontId="1" fillId="0" borderId="0" xfId="45" applyFont="1" applyFill="1" applyBorder="1" applyAlignment="1">
      <alignment horizontal="center" vertical="center"/>
    </xf>
    <xf numFmtId="168" fontId="1" fillId="0" borderId="0" xfId="45" applyNumberFormat="1" applyFont="1" applyFill="1" applyBorder="1" applyAlignment="1">
      <alignment vertical="center"/>
    </xf>
    <xf numFmtId="0" fontId="1" fillId="0" borderId="0" xfId="45" applyFont="1" applyBorder="1" applyAlignment="1">
      <alignment horizontal="center" vertical="center"/>
    </xf>
    <xf numFmtId="0" fontId="7" fillId="0" borderId="0" xfId="45" applyFont="1" applyAlignment="1">
      <alignment horizontal="justify" vertical="center" wrapText="1"/>
    </xf>
    <xf numFmtId="0" fontId="7" fillId="0" borderId="0" xfId="45" applyFont="1" applyAlignment="1">
      <alignment vertical="center"/>
    </xf>
    <xf numFmtId="167" fontId="7" fillId="0" borderId="0" xfId="45" applyNumberFormat="1" applyFont="1" applyAlignment="1">
      <alignment horizontal="right" vertical="center"/>
    </xf>
    <xf numFmtId="17" fontId="7" fillId="0" borderId="0" xfId="45" applyNumberFormat="1" applyFont="1" applyBorder="1" applyAlignment="1">
      <alignment horizontal="center" vertical="center"/>
    </xf>
    <xf numFmtId="0" fontId="7" fillId="0" borderId="0" xfId="45" applyFont="1" applyBorder="1" applyAlignment="1">
      <alignment horizontal="center" vertical="center"/>
    </xf>
    <xf numFmtId="0" fontId="1" fillId="0" borderId="0" xfId="45" applyAlignment="1">
      <alignment vertical="center"/>
    </xf>
    <xf numFmtId="0" fontId="7" fillId="0" borderId="0" xfId="45" applyFont="1" applyBorder="1" applyAlignment="1">
      <alignment vertical="center"/>
    </xf>
    <xf numFmtId="0" fontId="1" fillId="0" borderId="0" xfId="45" quotePrefix="1" applyFont="1" applyFill="1" applyBorder="1" applyAlignment="1">
      <alignment vertical="center"/>
    </xf>
    <xf numFmtId="176" fontId="1" fillId="0" borderId="0" xfId="45" applyNumberFormat="1" applyFont="1" applyFill="1" applyBorder="1" applyAlignment="1">
      <alignment horizontal="right" vertical="center"/>
    </xf>
    <xf numFmtId="1" fontId="13" fillId="0" borderId="0" xfId="45" applyNumberFormat="1" applyFont="1" applyFill="1" applyBorder="1" applyAlignment="1">
      <alignment horizontal="center" vertical="center"/>
    </xf>
    <xf numFmtId="168" fontId="1" fillId="0" borderId="0" xfId="45" applyNumberFormat="1" applyFont="1" applyFill="1" applyBorder="1" applyAlignment="1">
      <alignment horizontal="center" vertical="center"/>
    </xf>
    <xf numFmtId="176" fontId="1" fillId="0" borderId="0" xfId="45" applyNumberFormat="1" applyFont="1" applyFill="1" applyAlignment="1">
      <alignment horizontal="right" vertical="center"/>
    </xf>
    <xf numFmtId="0" fontId="1" fillId="0" borderId="0" xfId="45" applyFont="1" applyFill="1" applyAlignment="1">
      <alignment horizontal="center" vertical="center"/>
    </xf>
    <xf numFmtId="176" fontId="2" fillId="0" borderId="0" xfId="45" applyNumberFormat="1" applyFont="1" applyFill="1" applyAlignment="1">
      <alignment horizontal="right" vertical="center"/>
    </xf>
    <xf numFmtId="0" fontId="2" fillId="0" borderId="0" xfId="45" applyFont="1" applyFill="1" applyAlignment="1">
      <alignment horizontal="center" vertical="center"/>
    </xf>
    <xf numFmtId="0" fontId="2" fillId="0" borderId="0" xfId="45" applyFont="1" applyAlignment="1">
      <alignment vertical="center"/>
    </xf>
    <xf numFmtId="176" fontId="2" fillId="0" borderId="0" xfId="45" applyNumberFormat="1" applyFont="1" applyAlignment="1">
      <alignment horizontal="right" vertical="center"/>
    </xf>
    <xf numFmtId="0" fontId="2" fillId="0" borderId="0" xfId="45" applyFont="1" applyAlignment="1">
      <alignment horizontal="center" vertical="center"/>
    </xf>
    <xf numFmtId="0" fontId="2" fillId="0" borderId="0" xfId="45" applyFont="1" applyBorder="1" applyAlignment="1">
      <alignment horizontal="center" vertical="center"/>
    </xf>
    <xf numFmtId="176" fontId="1" fillId="0" borderId="0" xfId="45" applyNumberFormat="1" applyFont="1" applyAlignment="1">
      <alignment horizontal="right" vertical="center"/>
    </xf>
    <xf numFmtId="0" fontId="1" fillId="0" borderId="0" xfId="45" applyFont="1" applyAlignment="1">
      <alignment horizontal="center" vertical="center"/>
    </xf>
    <xf numFmtId="0" fontId="18" fillId="0" borderId="0" xfId="45" applyFont="1" applyFill="1" applyBorder="1" applyAlignment="1">
      <alignment horizontal="center" vertical="center"/>
    </xf>
    <xf numFmtId="0" fontId="15" fillId="0" borderId="0" xfId="45" applyFont="1" applyFill="1" applyBorder="1" applyAlignment="1">
      <alignment horizontal="center" vertical="center"/>
    </xf>
    <xf numFmtId="0" fontId="18" fillId="0" borderId="0" xfId="45" applyFont="1" applyFill="1" applyBorder="1" applyAlignment="1">
      <alignment horizontal="center" vertical="center" wrapText="1"/>
    </xf>
    <xf numFmtId="0" fontId="18" fillId="0" borderId="1" xfId="45" applyFont="1" applyFill="1" applyBorder="1" applyAlignment="1">
      <alignment horizontal="center" vertical="center" wrapText="1"/>
    </xf>
    <xf numFmtId="0" fontId="18" fillId="0" borderId="0" xfId="45" applyFont="1" applyFill="1" applyBorder="1" applyAlignment="1">
      <alignment horizontal="center"/>
    </xf>
    <xf numFmtId="0" fontId="18" fillId="0" borderId="1" xfId="45" applyFont="1" applyFill="1" applyBorder="1" applyAlignment="1">
      <alignment horizontal="center" vertical="center"/>
    </xf>
    <xf numFmtId="49" fontId="18" fillId="0" borderId="1" xfId="45" applyNumberFormat="1" applyFont="1" applyFill="1" applyBorder="1" applyAlignment="1">
      <alignment horizontal="center"/>
    </xf>
    <xf numFmtId="49" fontId="15" fillId="0" borderId="1" xfId="45" applyNumberFormat="1" applyFont="1" applyFill="1" applyBorder="1" applyAlignment="1">
      <alignment horizontal="center"/>
    </xf>
    <xf numFmtId="0" fontId="45" fillId="0" borderId="0" xfId="45" applyFont="1" applyFill="1" applyBorder="1" applyAlignment="1">
      <alignment horizontal="center" vertical="center"/>
    </xf>
    <xf numFmtId="0" fontId="14" fillId="0" borderId="0" xfId="45" applyFont="1" applyFill="1" applyBorder="1" applyAlignment="1">
      <alignment horizontal="center" wrapText="1"/>
    </xf>
    <xf numFmtId="164" fontId="14" fillId="0" borderId="0" xfId="45" applyNumberFormat="1" applyFont="1" applyFill="1" applyBorder="1" applyAlignment="1">
      <alignment horizontal="center"/>
    </xf>
    <xf numFmtId="164" fontId="15" fillId="0" borderId="0" xfId="45" applyNumberFormat="1" applyFont="1" applyFill="1" applyBorder="1" applyAlignment="1">
      <alignment horizontal="center"/>
    </xf>
    <xf numFmtId="0" fontId="45" fillId="0" borderId="0" xfId="45" applyFont="1" applyFill="1" applyBorder="1" applyAlignment="1">
      <alignment horizontal="center"/>
    </xf>
    <xf numFmtId="0" fontId="14" fillId="0" borderId="0" xfId="45" applyFont="1" applyFill="1" applyBorder="1" applyAlignment="1">
      <alignment horizontal="left" wrapText="1"/>
    </xf>
    <xf numFmtId="165" fontId="14" fillId="0" borderId="0" xfId="37" applyNumberFormat="1" applyFont="1" applyFill="1" applyBorder="1" applyAlignment="1">
      <alignment horizontal="center" wrapText="1"/>
    </xf>
    <xf numFmtId="0" fontId="14" fillId="0" borderId="0" xfId="45" applyFont="1" applyFill="1" applyBorder="1" applyAlignment="1">
      <alignment wrapText="1"/>
    </xf>
    <xf numFmtId="166" fontId="14" fillId="0" borderId="0" xfId="45" applyNumberFormat="1" applyFont="1" applyFill="1" applyBorder="1" applyAlignment="1">
      <alignment horizontal="center" wrapText="1"/>
    </xf>
    <xf numFmtId="0" fontId="14" fillId="0" borderId="0" xfId="45" applyFont="1" applyFill="1" applyBorder="1" applyAlignment="1">
      <alignment horizontal="center" vertical="center"/>
    </xf>
    <xf numFmtId="0" fontId="22" fillId="0" borderId="0" xfId="45" applyFont="1" applyFill="1" applyBorder="1" applyAlignment="1">
      <alignment horizontal="center" vertical="center" wrapText="1"/>
    </xf>
    <xf numFmtId="164" fontId="22" fillId="0" borderId="0" xfId="45" applyNumberFormat="1" applyFont="1" applyFill="1" applyBorder="1" applyAlignment="1">
      <alignment horizontal="center" vertical="center" wrapText="1"/>
    </xf>
    <xf numFmtId="164" fontId="14" fillId="0" borderId="0" xfId="45" applyNumberFormat="1" applyFont="1" applyFill="1" applyBorder="1" applyAlignment="1">
      <alignment horizontal="center" vertical="center"/>
    </xf>
    <xf numFmtId="0" fontId="15" fillId="0" borderId="0" xfId="45" applyFont="1" applyFill="1" applyBorder="1"/>
    <xf numFmtId="0" fontId="46" fillId="0" borderId="0" xfId="0" applyFont="1" applyFill="1" applyBorder="1" applyAlignment="1">
      <alignment horizontal="center"/>
    </xf>
    <xf numFmtId="0" fontId="46" fillId="0" borderId="0" xfId="0" applyFont="1" applyFill="1" applyBorder="1"/>
    <xf numFmtId="0" fontId="15" fillId="0" borderId="0" xfId="45" applyFont="1" applyFill="1" applyBorder="1" applyAlignment="1">
      <alignment horizontal="center" wrapText="1"/>
    </xf>
    <xf numFmtId="164" fontId="15" fillId="0" borderId="0" xfId="45" applyNumberFormat="1" applyFont="1" applyFill="1" applyBorder="1" applyAlignment="1" applyProtection="1">
      <alignment horizontal="center"/>
      <protection locked="0"/>
    </xf>
    <xf numFmtId="164" fontId="46" fillId="0" borderId="0" xfId="0" applyNumberFormat="1" applyFont="1" applyFill="1" applyBorder="1" applyAlignment="1">
      <alignment horizontal="center"/>
    </xf>
    <xf numFmtId="164" fontId="15" fillId="0" borderId="0" xfId="0" applyNumberFormat="1" applyFont="1" applyFill="1" applyBorder="1" applyAlignment="1">
      <alignment horizontal="center"/>
    </xf>
    <xf numFmtId="0" fontId="15" fillId="0" borderId="0" xfId="45" applyFont="1" applyFill="1" applyBorder="1" applyAlignment="1">
      <alignment horizontal="center"/>
    </xf>
    <xf numFmtId="0" fontId="14" fillId="0" borderId="0" xfId="45" applyFont="1" applyFill="1" applyBorder="1" applyAlignment="1"/>
    <xf numFmtId="0" fontId="14" fillId="0" borderId="0" xfId="45" applyFont="1" applyFill="1" applyBorder="1" applyAlignment="1">
      <alignment horizontal="center"/>
    </xf>
    <xf numFmtId="0" fontId="46" fillId="0" borderId="0" xfId="0" applyFont="1" applyFill="1" applyBorder="1" applyAlignment="1">
      <alignment horizontal="left"/>
    </xf>
    <xf numFmtId="0" fontId="46" fillId="35" borderId="0" xfId="0" applyFont="1" applyFill="1" applyBorder="1" applyAlignment="1">
      <alignment horizontal="center"/>
    </xf>
    <xf numFmtId="0" fontId="46" fillId="35" borderId="0" xfId="0" applyFont="1" applyFill="1" applyBorder="1"/>
    <xf numFmtId="164" fontId="14" fillId="35" borderId="0" xfId="45" applyNumberFormat="1" applyFont="1" applyFill="1" applyBorder="1" applyAlignment="1">
      <alignment horizontal="center"/>
    </xf>
    <xf numFmtId="164" fontId="15" fillId="35" borderId="0" xfId="0" applyNumberFormat="1" applyFont="1" applyFill="1" applyBorder="1" applyAlignment="1">
      <alignment horizontal="center"/>
    </xf>
    <xf numFmtId="164" fontId="15" fillId="35" borderId="0" xfId="45" applyNumberFormat="1" applyFont="1" applyFill="1" applyBorder="1" applyAlignment="1" applyProtection="1">
      <alignment horizontal="center"/>
      <protection locked="0"/>
    </xf>
    <xf numFmtId="0" fontId="15" fillId="0" borderId="0" xfId="45" applyFont="1" applyFill="1" applyAlignment="1">
      <alignment horizontal="center"/>
    </xf>
    <xf numFmtId="0" fontId="47" fillId="0" borderId="0" xfId="0" applyFont="1" applyFill="1" applyBorder="1"/>
    <xf numFmtId="0" fontId="47" fillId="0" borderId="0" xfId="0" applyFont="1" applyFill="1" applyBorder="1" applyAlignment="1">
      <alignment horizontal="center"/>
    </xf>
    <xf numFmtId="164" fontId="14" fillId="0" borderId="0" xfId="0" applyNumberFormat="1" applyFont="1" applyFill="1" applyBorder="1" applyAlignment="1">
      <alignment horizontal="center"/>
    </xf>
    <xf numFmtId="0" fontId="15" fillId="0" borderId="0" xfId="45" applyFont="1" applyFill="1" applyBorder="1" applyAlignment="1"/>
    <xf numFmtId="0" fontId="15" fillId="0" borderId="0" xfId="45" applyFont="1" applyFill="1" applyBorder="1" applyAlignment="1">
      <alignment wrapText="1"/>
    </xf>
    <xf numFmtId="0" fontId="46" fillId="0" borderId="1" xfId="0" applyFont="1" applyFill="1" applyBorder="1" applyAlignment="1">
      <alignment horizontal="center"/>
    </xf>
    <xf numFmtId="0" fontId="46" fillId="0" borderId="1" xfId="0" applyFont="1" applyFill="1" applyBorder="1"/>
    <xf numFmtId="0" fontId="15" fillId="0" borderId="1" xfId="45" applyFont="1" applyFill="1" applyBorder="1" applyAlignment="1">
      <alignment horizontal="center" wrapText="1"/>
    </xf>
    <xf numFmtId="164" fontId="15" fillId="0" borderId="1" xfId="45" applyNumberFormat="1" applyFont="1" applyFill="1" applyBorder="1" applyAlignment="1">
      <alignment horizontal="center"/>
    </xf>
    <xf numFmtId="164" fontId="46" fillId="0" borderId="1" xfId="0" applyNumberFormat="1" applyFont="1" applyFill="1" applyBorder="1" applyAlignment="1">
      <alignment horizontal="center"/>
    </xf>
    <xf numFmtId="164" fontId="14" fillId="0" borderId="1" xfId="45" applyNumberFormat="1" applyFont="1" applyFill="1" applyBorder="1" applyAlignment="1">
      <alignment horizontal="center"/>
    </xf>
    <xf numFmtId="164" fontId="15" fillId="0" borderId="1" xfId="0" applyNumberFormat="1" applyFont="1" applyFill="1" applyBorder="1" applyAlignment="1">
      <alignment horizontal="center"/>
    </xf>
    <xf numFmtId="167" fontId="46" fillId="0" borderId="0" xfId="0" applyNumberFormat="1" applyFont="1" applyFill="1" applyBorder="1" applyAlignment="1">
      <alignment horizontal="center"/>
    </xf>
    <xf numFmtId="167" fontId="15" fillId="0" borderId="0" xfId="0" applyNumberFormat="1" applyFont="1" applyFill="1" applyBorder="1" applyAlignment="1">
      <alignment horizontal="center"/>
    </xf>
    <xf numFmtId="164" fontId="15" fillId="0" borderId="0" xfId="45" applyNumberFormat="1" applyFont="1" applyFill="1" applyBorder="1" applyAlignment="1"/>
    <xf numFmtId="168" fontId="15" fillId="0" borderId="0" xfId="45" applyNumberFormat="1" applyFont="1" applyFill="1" applyBorder="1" applyAlignment="1"/>
    <xf numFmtId="0" fontId="15" fillId="0" borderId="0" xfId="45" applyFont="1" applyFill="1"/>
    <xf numFmtId="0" fontId="15" fillId="0" borderId="0" xfId="45" applyFont="1" applyFill="1" applyAlignment="1">
      <alignment horizontal="left"/>
    </xf>
    <xf numFmtId="0" fontId="46" fillId="0" borderId="0" xfId="0" applyFont="1"/>
    <xf numFmtId="0" fontId="15" fillId="2" borderId="0" xfId="0" applyFont="1" applyFill="1" applyBorder="1"/>
    <xf numFmtId="0" fontId="15" fillId="2" borderId="0" xfId="0" applyFont="1" applyFill="1" applyBorder="1" applyAlignment="1">
      <alignment horizontal="center"/>
    </xf>
    <xf numFmtId="0" fontId="15" fillId="2" borderId="2" xfId="0" applyFont="1" applyFill="1" applyBorder="1" applyAlignment="1">
      <alignment horizontal="center"/>
    </xf>
    <xf numFmtId="0" fontId="15" fillId="2" borderId="0" xfId="45" applyFont="1" applyFill="1" applyBorder="1" applyAlignment="1">
      <alignment horizontal="center"/>
    </xf>
    <xf numFmtId="0" fontId="15" fillId="2" borderId="4" xfId="0" quotePrefix="1" applyFont="1" applyFill="1" applyBorder="1" applyAlignment="1">
      <alignment horizontal="center"/>
    </xf>
    <xf numFmtId="0" fontId="15" fillId="2" borderId="4" xfId="45" quotePrefix="1" applyFont="1" applyFill="1" applyBorder="1" applyAlignment="1">
      <alignment horizontal="center"/>
    </xf>
    <xf numFmtId="0" fontId="15" fillId="2" borderId="4" xfId="0" applyFont="1" applyFill="1" applyBorder="1" applyAlignment="1">
      <alignment horizontal="center"/>
    </xf>
    <xf numFmtId="0" fontId="15" fillId="0" borderId="4" xfId="0" quotePrefix="1" applyFont="1" applyFill="1" applyBorder="1" applyAlignment="1">
      <alignment horizontal="center"/>
    </xf>
    <xf numFmtId="0" fontId="14" fillId="0" borderId="0" xfId="0" applyFont="1" applyAlignment="1">
      <alignment horizontal="center"/>
    </xf>
    <xf numFmtId="0" fontId="14" fillId="0" borderId="0" xfId="0" applyFont="1" applyBorder="1" applyAlignment="1"/>
    <xf numFmtId="0" fontId="14" fillId="0" borderId="0" xfId="0" applyFont="1" applyAlignment="1">
      <alignment horizontal="center" vertical="center"/>
    </xf>
    <xf numFmtId="164" fontId="14" fillId="0" borderId="0" xfId="0" applyNumberFormat="1" applyFont="1" applyAlignment="1">
      <alignment horizontal="center"/>
    </xf>
    <xf numFmtId="174" fontId="15" fillId="0" borderId="0" xfId="41" applyNumberFormat="1" applyFont="1" applyFill="1" applyBorder="1" applyAlignment="1">
      <alignment horizontal="right"/>
    </xf>
    <xf numFmtId="0" fontId="15" fillId="0" borderId="0" xfId="0" applyFont="1" applyFill="1" applyAlignment="1">
      <alignment horizontal="center" vertical="top"/>
    </xf>
    <xf numFmtId="0" fontId="15" fillId="0" borderId="0" xfId="0" applyFont="1" applyFill="1" applyAlignment="1">
      <alignment vertical="top" wrapText="1"/>
    </xf>
    <xf numFmtId="174" fontId="15" fillId="0" borderId="0" xfId="41" applyNumberFormat="1" applyFont="1" applyFill="1" applyAlignment="1">
      <alignment horizontal="right"/>
    </xf>
    <xf numFmtId="174" fontId="15" fillId="0" borderId="0" xfId="0" applyNumberFormat="1" applyFont="1" applyFill="1" applyAlignment="1">
      <alignment horizontal="right"/>
    </xf>
    <xf numFmtId="0" fontId="15" fillId="0" borderId="0" xfId="0" applyNumberFormat="1" applyFont="1" applyFill="1" applyAlignment="1">
      <alignment horizontal="center" vertical="top"/>
    </xf>
    <xf numFmtId="0" fontId="15" fillId="0" borderId="0" xfId="0" applyFont="1" applyFill="1" applyAlignment="1">
      <alignment vertical="top"/>
    </xf>
    <xf numFmtId="0" fontId="15" fillId="0" borderId="0" xfId="0" applyNumberFormat="1" applyFont="1" applyFill="1" applyBorder="1" applyAlignment="1">
      <alignment horizontal="center" vertical="top"/>
    </xf>
    <xf numFmtId="0" fontId="15" fillId="0" borderId="0" xfId="0" applyFont="1" applyFill="1" applyBorder="1" applyAlignment="1">
      <alignment horizontal="center" vertical="top"/>
    </xf>
    <xf numFmtId="0" fontId="15" fillId="0" borderId="0" xfId="0" applyFont="1" applyFill="1" applyBorder="1" applyAlignment="1">
      <alignment vertical="top"/>
    </xf>
    <xf numFmtId="0" fontId="15" fillId="0" borderId="0"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5" fillId="0" borderId="0" xfId="0" applyFont="1" applyFill="1" applyBorder="1" applyAlignment="1">
      <alignment wrapText="1"/>
    </xf>
    <xf numFmtId="0" fontId="15" fillId="0" borderId="0" xfId="0" applyFont="1" applyFill="1" applyBorder="1" applyAlignment="1">
      <alignment vertical="top" wrapText="1"/>
    </xf>
    <xf numFmtId="0" fontId="15" fillId="0" borderId="0" xfId="0" applyNumberFormat="1" applyFont="1" applyFill="1" applyBorder="1" applyAlignment="1">
      <alignment horizontal="center"/>
    </xf>
    <xf numFmtId="0" fontId="15" fillId="0" borderId="0" xfId="0" applyFont="1" applyFill="1" applyBorder="1" applyAlignment="1">
      <alignment horizontal="center"/>
    </xf>
    <xf numFmtId="0" fontId="15" fillId="0" borderId="0" xfId="0" applyFont="1" applyFill="1" applyBorder="1" applyAlignment="1"/>
    <xf numFmtId="0" fontId="15" fillId="0" borderId="0" xfId="0" applyNumberFormat="1" applyFont="1" applyFill="1" applyAlignment="1">
      <alignment horizontal="center"/>
    </xf>
    <xf numFmtId="0" fontId="15" fillId="0" borderId="0" xfId="0" applyFont="1" applyFill="1" applyAlignment="1">
      <alignment horizontal="center"/>
    </xf>
    <xf numFmtId="0" fontId="15" fillId="0" borderId="0" xfId="0" applyFont="1" applyFill="1" applyAlignment="1"/>
    <xf numFmtId="0" fontId="15" fillId="0" borderId="0" xfId="0" applyFont="1" applyFill="1" applyAlignment="1">
      <alignment wrapText="1"/>
    </xf>
    <xf numFmtId="38" fontId="15" fillId="0" borderId="0" xfId="1" applyNumberFormat="1" applyFont="1" applyFill="1"/>
    <xf numFmtId="0" fontId="15" fillId="0" borderId="0" xfId="0" quotePrefix="1" applyFont="1" applyFill="1" applyBorder="1" applyAlignment="1">
      <alignment horizontal="left" wrapText="1"/>
    </xf>
    <xf numFmtId="0" fontId="15" fillId="0" borderId="0" xfId="1" applyFont="1" applyFill="1" applyAlignment="1">
      <alignment horizontal="center"/>
    </xf>
    <xf numFmtId="38" fontId="15" fillId="0" borderId="0" xfId="1" applyNumberFormat="1" applyFont="1" applyFill="1" applyAlignment="1">
      <alignment horizontal="left" vertical="center"/>
    </xf>
    <xf numFmtId="0" fontId="15" fillId="0" borderId="0" xfId="0" applyFont="1" applyFill="1" applyAlignment="1">
      <alignment horizontal="left" wrapText="1"/>
    </xf>
    <xf numFmtId="38" fontId="15" fillId="0" borderId="0" xfId="1" applyNumberFormat="1" applyFont="1" applyFill="1" applyAlignment="1">
      <alignment wrapText="1"/>
    </xf>
    <xf numFmtId="0" fontId="15" fillId="0" borderId="0" xfId="0" applyFont="1" applyBorder="1" applyAlignment="1">
      <alignment horizontal="left"/>
    </xf>
    <xf numFmtId="0" fontId="15" fillId="0" borderId="0" xfId="0" applyFont="1" applyBorder="1" applyAlignment="1"/>
    <xf numFmtId="177" fontId="15" fillId="0" borderId="0" xfId="41" applyNumberFormat="1" applyFont="1" applyFill="1" applyBorder="1" applyAlignment="1">
      <alignment horizontal="center"/>
    </xf>
    <xf numFmtId="0" fontId="15" fillId="0" borderId="0" xfId="0" applyFont="1" applyAlignment="1">
      <alignment horizontal="left" vertical="center"/>
    </xf>
    <xf numFmtId="0" fontId="15" fillId="0" borderId="0" xfId="0" applyFont="1" applyAlignment="1">
      <alignment vertical="center"/>
    </xf>
    <xf numFmtId="0" fontId="15" fillId="0" borderId="0" xfId="0" applyFont="1" applyBorder="1"/>
    <xf numFmtId="0" fontId="15" fillId="0" borderId="0" xfId="0" applyFont="1" applyAlignment="1">
      <alignment horizontal="left"/>
    </xf>
    <xf numFmtId="0" fontId="15" fillId="0" borderId="0" xfId="0" applyFont="1" applyAlignment="1"/>
    <xf numFmtId="174" fontId="15" fillId="0" borderId="0" xfId="41" applyNumberFormat="1" applyFont="1" applyFill="1" applyAlignment="1">
      <alignment horizontal="center"/>
    </xf>
    <xf numFmtId="0" fontId="15" fillId="0" borderId="0" xfId="0" applyNumberFormat="1" applyFont="1" applyFill="1" applyBorder="1" applyAlignment="1">
      <alignment horizontal="left" vertical="center"/>
    </xf>
    <xf numFmtId="165" fontId="15" fillId="0" borderId="0" xfId="41" applyNumberFormat="1" applyFont="1" applyFill="1" applyBorder="1" applyAlignment="1">
      <alignment horizontal="center"/>
    </xf>
    <xf numFmtId="173" fontId="15" fillId="0" borderId="0" xfId="0" applyNumberFormat="1" applyFont="1" applyFill="1" applyBorder="1" applyAlignment="1">
      <alignment horizontal="center"/>
    </xf>
    <xf numFmtId="0" fontId="15" fillId="0" borderId="0" xfId="0" applyFont="1" applyFill="1" applyAlignment="1">
      <alignment vertical="center"/>
    </xf>
    <xf numFmtId="0" fontId="48" fillId="0" borderId="0" xfId="0" applyFont="1"/>
    <xf numFmtId="0" fontId="16" fillId="34" borderId="0" xfId="45" applyFont="1" applyFill="1" applyAlignment="1">
      <alignment horizontal="left" vertical="center" wrapText="1"/>
    </xf>
    <xf numFmtId="0" fontId="15" fillId="0" borderId="0" xfId="47" applyFont="1" applyFill="1"/>
    <xf numFmtId="0" fontId="15" fillId="0" borderId="0" xfId="47" applyFont="1" applyAlignment="1">
      <alignment vertical="center"/>
    </xf>
    <xf numFmtId="0" fontId="14" fillId="0" borderId="0" xfId="47" applyFont="1" applyBorder="1" applyAlignment="1">
      <alignment horizontal="center" vertical="center"/>
    </xf>
    <xf numFmtId="0" fontId="15" fillId="0" borderId="0" xfId="47" applyFont="1" applyBorder="1" applyAlignment="1">
      <alignment vertical="center"/>
    </xf>
    <xf numFmtId="0" fontId="14" fillId="0" borderId="2" xfId="47" applyFont="1" applyBorder="1" applyAlignment="1">
      <alignment horizontal="center" vertical="center"/>
    </xf>
    <xf numFmtId="0" fontId="15" fillId="0" borderId="0" xfId="47" quotePrefix="1" applyFont="1" applyBorder="1" applyAlignment="1">
      <alignment horizontal="center" vertical="center"/>
    </xf>
    <xf numFmtId="0" fontId="15" fillId="0" borderId="0" xfId="47" quotePrefix="1" applyFont="1" applyFill="1" applyBorder="1" applyAlignment="1">
      <alignment horizontal="center" vertical="center"/>
    </xf>
    <xf numFmtId="0" fontId="15" fillId="0" borderId="0" xfId="47" applyFont="1" applyBorder="1" applyAlignment="1">
      <alignment horizontal="center" vertical="center"/>
    </xf>
    <xf numFmtId="0" fontId="15" fillId="0" borderId="2" xfId="47" applyFont="1" applyBorder="1" applyAlignment="1">
      <alignment vertical="center"/>
    </xf>
    <xf numFmtId="167" fontId="14" fillId="0" borderId="2" xfId="47" applyNumberFormat="1" applyFont="1" applyFill="1" applyBorder="1" applyAlignment="1">
      <alignment vertical="center"/>
    </xf>
    <xf numFmtId="164" fontId="14" fillId="0" borderId="2" xfId="47" applyNumberFormat="1" applyFont="1" applyBorder="1" applyAlignment="1">
      <alignment vertical="center"/>
    </xf>
    <xf numFmtId="164" fontId="14" fillId="0" borderId="2" xfId="47" applyNumberFormat="1" applyFont="1" applyBorder="1" applyAlignment="1">
      <alignment horizontal="right" vertical="center"/>
    </xf>
    <xf numFmtId="0" fontId="15" fillId="0" borderId="0" xfId="47" applyFont="1" applyFill="1" applyBorder="1" applyAlignment="1">
      <alignment vertical="center"/>
    </xf>
    <xf numFmtId="167" fontId="15" fillId="0" borderId="0" xfId="4" applyNumberFormat="1" applyFont="1" applyFill="1" applyBorder="1" applyAlignment="1">
      <alignment vertical="center"/>
    </xf>
    <xf numFmtId="164" fontId="15" fillId="0" borderId="0" xfId="47" applyNumberFormat="1" applyFont="1" applyFill="1" applyBorder="1" applyAlignment="1">
      <alignment vertical="center"/>
    </xf>
    <xf numFmtId="164" fontId="15" fillId="0" borderId="0" xfId="47" applyNumberFormat="1" applyFont="1" applyFill="1" applyBorder="1" applyAlignment="1">
      <alignment horizontal="right" vertical="center"/>
    </xf>
    <xf numFmtId="167" fontId="15" fillId="0" borderId="0" xfId="47" applyNumberFormat="1" applyFont="1" applyFill="1" applyAlignment="1">
      <alignment vertical="center"/>
    </xf>
    <xf numFmtId="0" fontId="15" fillId="0" borderId="0" xfId="47" applyFont="1" applyFill="1" applyAlignment="1">
      <alignment vertical="center"/>
    </xf>
    <xf numFmtId="170" fontId="15" fillId="0" borderId="0" xfId="39" applyFont="1" applyFill="1" applyAlignment="1">
      <alignment vertical="center"/>
    </xf>
    <xf numFmtId="172" fontId="15" fillId="0" borderId="0" xfId="39" applyNumberFormat="1" applyFont="1" applyFill="1" applyAlignment="1">
      <alignment vertical="center"/>
    </xf>
    <xf numFmtId="167" fontId="15" fillId="0" borderId="0" xfId="47" applyNumberFormat="1" applyFont="1" applyAlignment="1">
      <alignment vertical="center"/>
    </xf>
    <xf numFmtId="0" fontId="23" fillId="34" borderId="0" xfId="47" applyFont="1" applyFill="1" applyAlignment="1">
      <alignment vertical="center"/>
    </xf>
    <xf numFmtId="0" fontId="23" fillId="34" borderId="0" xfId="47" applyFont="1" applyFill="1" applyAlignment="1">
      <alignment vertical="center" wrapText="1"/>
    </xf>
    <xf numFmtId="0" fontId="23" fillId="34" borderId="0" xfId="47" applyFont="1" applyFill="1" applyBorder="1" applyAlignment="1" applyProtection="1">
      <alignment vertical="center"/>
      <protection locked="0"/>
    </xf>
    <xf numFmtId="0" fontId="23" fillId="34" borderId="0" xfId="45" applyNumberFormat="1" applyFont="1" applyFill="1" applyBorder="1" applyAlignment="1">
      <alignment horizontal="left" vertical="center"/>
    </xf>
    <xf numFmtId="0" fontId="23" fillId="34" borderId="0" xfId="45" applyFont="1" applyFill="1" applyBorder="1" applyAlignment="1">
      <alignment horizontal="left" vertical="top"/>
    </xf>
    <xf numFmtId="0" fontId="23" fillId="34" borderId="0" xfId="45" applyFont="1" applyFill="1" applyBorder="1" applyAlignment="1">
      <alignment horizontal="left"/>
    </xf>
    <xf numFmtId="0" fontId="24" fillId="34" borderId="0" xfId="45" applyFont="1" applyFill="1" applyBorder="1" applyAlignment="1">
      <alignment horizontal="left"/>
    </xf>
    <xf numFmtId="0" fontId="23" fillId="34" borderId="0" xfId="45" applyFont="1" applyFill="1" applyBorder="1" applyAlignment="1">
      <alignment vertical="top"/>
    </xf>
    <xf numFmtId="0" fontId="23" fillId="34" borderId="0" xfId="45" applyFont="1" applyFill="1" applyBorder="1" applyAlignment="1"/>
    <xf numFmtId="0" fontId="24" fillId="34" borderId="0" xfId="45" applyFont="1" applyFill="1" applyBorder="1" applyAlignment="1">
      <alignment horizontal="left" indent="1"/>
    </xf>
    <xf numFmtId="0" fontId="23" fillId="34" borderId="0" xfId="45" applyFont="1" applyFill="1" applyBorder="1" applyAlignment="1">
      <alignment horizontal="left" indent="1"/>
    </xf>
    <xf numFmtId="0" fontId="49" fillId="34" borderId="0" xfId="0" applyFont="1" applyFill="1" applyAlignment="1">
      <alignment horizontal="left"/>
    </xf>
    <xf numFmtId="165" fontId="50" fillId="34" borderId="0" xfId="37" applyNumberFormat="1" applyFont="1" applyFill="1" applyBorder="1" applyAlignment="1">
      <alignment horizontal="right"/>
    </xf>
    <xf numFmtId="0" fontId="15" fillId="0" borderId="1" xfId="47" applyFont="1" applyFill="1" applyBorder="1" applyAlignment="1">
      <alignment vertical="center"/>
    </xf>
    <xf numFmtId="167" fontId="15" fillId="0" borderId="1" xfId="4" applyNumberFormat="1" applyFont="1" applyFill="1" applyBorder="1" applyAlignment="1">
      <alignment vertical="center"/>
    </xf>
    <xf numFmtId="164" fontId="15" fillId="0" borderId="1" xfId="47" applyNumberFormat="1" applyFont="1" applyFill="1" applyBorder="1" applyAlignment="1">
      <alignment vertical="center"/>
    </xf>
    <xf numFmtId="164" fontId="15" fillId="0" borderId="1" xfId="47" applyNumberFormat="1" applyFont="1" applyFill="1" applyBorder="1" applyAlignment="1">
      <alignment horizontal="right" vertical="center"/>
    </xf>
    <xf numFmtId="0" fontId="15" fillId="0" borderId="0" xfId="47" applyFont="1" applyFill="1" applyBorder="1" applyAlignment="1">
      <alignment vertical="center" wrapText="1"/>
    </xf>
    <xf numFmtId="0" fontId="15" fillId="0" borderId="0" xfId="45" applyFont="1" applyFill="1" applyAlignment="1">
      <alignment vertical="center"/>
    </xf>
    <xf numFmtId="0" fontId="15" fillId="0" borderId="0" xfId="45" applyFont="1" applyFill="1" applyBorder="1" applyAlignment="1">
      <alignment vertical="center"/>
    </xf>
    <xf numFmtId="0" fontId="15" fillId="0" borderId="0" xfId="45" applyFont="1" applyFill="1" applyAlignment="1">
      <alignment horizontal="left" vertical="center"/>
    </xf>
    <xf numFmtId="0" fontId="15" fillId="0" borderId="1" xfId="45" applyFont="1" applyFill="1" applyBorder="1" applyAlignment="1">
      <alignment horizontal="center" vertical="center"/>
    </xf>
    <xf numFmtId="0" fontId="18" fillId="0" borderId="1" xfId="45" quotePrefix="1" applyFont="1" applyFill="1" applyBorder="1" applyAlignment="1">
      <alignment horizontal="center" vertical="center"/>
    </xf>
    <xf numFmtId="0" fontId="45" fillId="0" borderId="2" xfId="45" applyFont="1" applyFill="1" applyBorder="1" applyAlignment="1">
      <alignment vertical="center"/>
    </xf>
    <xf numFmtId="0" fontId="14" fillId="0" borderId="2" xfId="45" applyFont="1" applyFill="1" applyBorder="1" applyAlignment="1">
      <alignment horizontal="center" vertical="center"/>
    </xf>
    <xf numFmtId="167" fontId="14" fillId="0" borderId="2" xfId="45" applyNumberFormat="1" applyFont="1" applyFill="1" applyBorder="1" applyAlignment="1">
      <alignment horizontal="right" vertical="center"/>
    </xf>
    <xf numFmtId="0" fontId="51" fillId="0" borderId="0" xfId="45" applyFont="1" applyFill="1" applyBorder="1" applyAlignment="1">
      <alignment vertical="center"/>
    </xf>
    <xf numFmtId="0" fontId="14" fillId="0" borderId="0" xfId="45" applyFont="1" applyFill="1" applyBorder="1" applyAlignment="1">
      <alignment vertical="center" wrapText="1"/>
    </xf>
    <xf numFmtId="167" fontId="14" fillId="0" borderId="0" xfId="45" applyNumberFormat="1" applyFont="1" applyFill="1" applyBorder="1" applyAlignment="1">
      <alignment vertical="center" wrapText="1"/>
    </xf>
    <xf numFmtId="1" fontId="15" fillId="0" borderId="0" xfId="45" applyNumberFormat="1" applyFont="1" applyFill="1" applyBorder="1" applyAlignment="1">
      <alignment horizontal="center" vertical="center"/>
    </xf>
    <xf numFmtId="0" fontId="15" fillId="0" borderId="0" xfId="45" applyNumberFormat="1" applyFont="1" applyFill="1" applyBorder="1" applyAlignment="1">
      <alignment horizontal="left" vertical="center" wrapText="1"/>
    </xf>
    <xf numFmtId="167" fontId="15" fillId="0" borderId="0" xfId="45" applyNumberFormat="1" applyFont="1" applyFill="1" applyBorder="1" applyAlignment="1">
      <alignment vertical="center"/>
    </xf>
    <xf numFmtId="164" fontId="15" fillId="0" borderId="0" xfId="45" applyNumberFormat="1" applyFont="1" applyFill="1" applyBorder="1" applyAlignment="1">
      <alignment vertical="center"/>
    </xf>
    <xf numFmtId="178" fontId="15" fillId="0" borderId="0" xfId="45" applyNumberFormat="1" applyFont="1" applyFill="1" applyBorder="1" applyAlignment="1">
      <alignment vertical="center"/>
    </xf>
    <xf numFmtId="0" fontId="51" fillId="0" borderId="0" xfId="45" applyFont="1" applyFill="1" applyBorder="1" applyAlignment="1">
      <alignment horizontal="center" vertical="center"/>
    </xf>
    <xf numFmtId="0" fontId="14" fillId="0" borderId="0" xfId="45" applyNumberFormat="1" applyFont="1" applyFill="1" applyBorder="1" applyAlignment="1">
      <alignment horizontal="left" vertical="center" wrapText="1"/>
    </xf>
    <xf numFmtId="1" fontId="15" fillId="0" borderId="1" xfId="45" applyNumberFormat="1" applyFont="1" applyFill="1" applyBorder="1" applyAlignment="1">
      <alignment horizontal="center" vertical="center"/>
    </xf>
    <xf numFmtId="0" fontId="15" fillId="0" borderId="1" xfId="45" applyNumberFormat="1" applyFont="1" applyFill="1" applyBorder="1" applyAlignment="1">
      <alignment horizontal="left" vertical="center" wrapText="1"/>
    </xf>
    <xf numFmtId="167" fontId="15" fillId="0" borderId="1" xfId="45" applyNumberFormat="1" applyFont="1" applyFill="1" applyBorder="1" applyAlignment="1">
      <alignment vertical="center"/>
    </xf>
    <xf numFmtId="164" fontId="15" fillId="0" borderId="1" xfId="45" applyNumberFormat="1" applyFont="1" applyFill="1" applyBorder="1" applyAlignment="1">
      <alignment vertical="center"/>
    </xf>
    <xf numFmtId="178" fontId="15" fillId="0" borderId="1" xfId="45" applyNumberFormat="1" applyFont="1" applyFill="1" applyBorder="1" applyAlignment="1">
      <alignment vertical="center"/>
    </xf>
    <xf numFmtId="0" fontId="15" fillId="0" borderId="0" xfId="40" applyNumberFormat="1" applyFont="1" applyFill="1" applyBorder="1" applyAlignment="1">
      <alignment horizontal="left" vertical="center"/>
    </xf>
    <xf numFmtId="0" fontId="15" fillId="0" borderId="0" xfId="45" applyFont="1" applyFill="1" applyAlignment="1">
      <alignment horizontal="justify" vertical="center"/>
    </xf>
    <xf numFmtId="0" fontId="23" fillId="34" borderId="0" xfId="45" applyFont="1" applyFill="1" applyAlignment="1"/>
    <xf numFmtId="0" fontId="23" fillId="34" borderId="0" xfId="45" applyFont="1" applyFill="1" applyAlignment="1">
      <alignment vertical="center"/>
    </xf>
    <xf numFmtId="0" fontId="23" fillId="34" borderId="0" xfId="45" applyFont="1" applyFill="1" applyBorder="1" applyAlignment="1">
      <alignment vertical="center"/>
    </xf>
    <xf numFmtId="0" fontId="15" fillId="0" borderId="2" xfId="45" applyFont="1" applyFill="1" applyBorder="1" applyAlignment="1">
      <alignment vertical="center"/>
    </xf>
    <xf numFmtId="9" fontId="15" fillId="0" borderId="0" xfId="54" applyFont="1" applyFill="1" applyBorder="1" applyAlignment="1">
      <alignment vertical="center"/>
    </xf>
    <xf numFmtId="0" fontId="18" fillId="0" borderId="0" xfId="45" applyFont="1" applyFill="1" applyBorder="1" applyAlignment="1">
      <alignment vertical="center"/>
    </xf>
    <xf numFmtId="174" fontId="26" fillId="0" borderId="0" xfId="45" applyNumberFormat="1" applyFont="1" applyFill="1" applyAlignment="1">
      <alignment horizontal="right" vertical="center"/>
    </xf>
    <xf numFmtId="179" fontId="26" fillId="0" borderId="0" xfId="45" applyNumberFormat="1" applyFont="1" applyFill="1" applyAlignment="1">
      <alignment horizontal="right" vertical="center"/>
    </xf>
    <xf numFmtId="174" fontId="26" fillId="0" borderId="0" xfId="45" applyNumberFormat="1" applyFont="1" applyFill="1" applyAlignment="1">
      <alignment horizontal="right" vertical="center" wrapText="1"/>
    </xf>
    <xf numFmtId="167" fontId="26" fillId="0" borderId="0" xfId="45" applyNumberFormat="1" applyFont="1" applyFill="1" applyAlignment="1">
      <alignment horizontal="right" vertical="center" wrapText="1"/>
    </xf>
    <xf numFmtId="174" fontId="26" fillId="0" borderId="0" xfId="45" applyNumberFormat="1" applyFont="1" applyFill="1" applyBorder="1" applyAlignment="1">
      <alignment horizontal="right" vertical="center"/>
    </xf>
    <xf numFmtId="179" fontId="26" fillId="0" borderId="0" xfId="45" applyNumberFormat="1" applyFont="1" applyFill="1" applyBorder="1" applyAlignment="1">
      <alignment horizontal="right" vertical="center"/>
    </xf>
    <xf numFmtId="174" fontId="26" fillId="0" borderId="0" xfId="45" applyNumberFormat="1" applyFont="1" applyFill="1" applyBorder="1" applyAlignment="1">
      <alignment horizontal="right" vertical="center" wrapText="1"/>
    </xf>
    <xf numFmtId="0" fontId="26" fillId="0" borderId="0" xfId="45" applyFont="1" applyFill="1" applyBorder="1" applyAlignment="1">
      <alignment horizontal="right" vertical="center" wrapText="1"/>
    </xf>
    <xf numFmtId="0" fontId="15" fillId="0" borderId="0" xfId="45" applyNumberFormat="1" applyFont="1" applyFill="1" applyBorder="1" applyAlignment="1">
      <alignment horizontal="center" vertical="center" wrapText="1"/>
    </xf>
    <xf numFmtId="0" fontId="15" fillId="0" borderId="0" xfId="54" applyNumberFormat="1" applyFont="1" applyFill="1" applyBorder="1" applyAlignment="1">
      <alignment vertical="center" wrapText="1"/>
    </xf>
    <xf numFmtId="174" fontId="15" fillId="0" borderId="0" xfId="45" applyNumberFormat="1" applyFont="1" applyFill="1" applyBorder="1" applyAlignment="1">
      <alignment horizontal="right" vertical="center"/>
    </xf>
    <xf numFmtId="179" fontId="18" fillId="0" borderId="0" xfId="45" applyNumberFormat="1" applyFont="1" applyFill="1" applyBorder="1" applyAlignment="1">
      <alignment horizontal="right" vertical="center"/>
    </xf>
    <xf numFmtId="174" fontId="18" fillId="0" borderId="0" xfId="45" applyNumberFormat="1" applyFont="1" applyFill="1" applyBorder="1" applyAlignment="1">
      <alignment horizontal="right" vertical="center"/>
    </xf>
    <xf numFmtId="167" fontId="15" fillId="0" borderId="0" xfId="45" applyNumberFormat="1" applyFont="1" applyFill="1" applyBorder="1" applyAlignment="1">
      <alignment vertical="center" wrapText="1"/>
    </xf>
    <xf numFmtId="174" fontId="18" fillId="0" borderId="0" xfId="45" applyNumberFormat="1" applyFont="1" applyFill="1" applyBorder="1" applyAlignment="1">
      <alignment vertical="center"/>
    </xf>
    <xf numFmtId="0" fontId="15" fillId="0" borderId="0" xfId="45" applyFont="1" applyFill="1" applyBorder="1" applyAlignment="1">
      <alignment horizontal="center" vertical="center" wrapText="1"/>
    </xf>
    <xf numFmtId="174" fontId="18" fillId="0" borderId="0" xfId="45" applyNumberFormat="1" applyFont="1" applyFill="1" applyBorder="1" applyAlignment="1">
      <alignment horizontal="right" vertical="center" wrapText="1"/>
    </xf>
    <xf numFmtId="174" fontId="18" fillId="0" borderId="0" xfId="45" applyNumberFormat="1" applyFont="1" applyFill="1" applyBorder="1" applyAlignment="1">
      <alignment vertical="center" wrapText="1"/>
    </xf>
    <xf numFmtId="164" fontId="26" fillId="0" borderId="0" xfId="45" applyNumberFormat="1" applyFont="1" applyFill="1" applyBorder="1" applyAlignment="1">
      <alignment horizontal="right" vertical="center"/>
    </xf>
    <xf numFmtId="9" fontId="15" fillId="0" borderId="0" xfId="54" applyFont="1" applyFill="1" applyBorder="1" applyAlignment="1">
      <alignment vertical="center" wrapText="1"/>
    </xf>
    <xf numFmtId="0" fontId="18" fillId="0" borderId="0" xfId="45" applyFont="1" applyFill="1" applyBorder="1" applyAlignment="1">
      <alignment horizontal="right" vertical="center"/>
    </xf>
    <xf numFmtId="174" fontId="15" fillId="0" borderId="1" xfId="45" applyNumberFormat="1" applyFont="1" applyFill="1" applyBorder="1" applyAlignment="1">
      <alignment horizontal="right" vertical="center"/>
    </xf>
    <xf numFmtId="0" fontId="18" fillId="0" borderId="1" xfId="45" applyFont="1" applyFill="1" applyBorder="1" applyAlignment="1">
      <alignment horizontal="right" vertical="center"/>
    </xf>
    <xf numFmtId="0" fontId="23" fillId="34" borderId="0" xfId="45" applyNumberFormat="1" applyFont="1" applyFill="1" applyAlignment="1">
      <alignment vertical="center"/>
    </xf>
    <xf numFmtId="0" fontId="23" fillId="34" borderId="0" xfId="45" applyFont="1" applyFill="1" applyAlignment="1">
      <alignment horizontal="center" vertical="center"/>
    </xf>
    <xf numFmtId="9" fontId="23" fillId="34" borderId="0" xfId="54" applyFont="1" applyFill="1" applyAlignment="1">
      <alignment vertical="center"/>
    </xf>
    <xf numFmtId="0" fontId="23" fillId="34" borderId="0" xfId="45" applyFont="1" applyFill="1" applyAlignment="1">
      <alignment horizontal="center" vertical="center" wrapText="1"/>
    </xf>
    <xf numFmtId="9" fontId="23" fillId="34" borderId="0" xfId="54" applyFont="1" applyFill="1" applyAlignment="1">
      <alignment vertical="center" wrapText="1"/>
    </xf>
    <xf numFmtId="0" fontId="23" fillId="34" borderId="0" xfId="45" applyFont="1" applyFill="1" applyAlignment="1">
      <alignment vertical="center" wrapText="1"/>
    </xf>
    <xf numFmtId="0" fontId="18" fillId="0" borderId="0" xfId="45" applyFont="1" applyFill="1" applyBorder="1" applyAlignment="1">
      <alignment horizontal="center" vertical="center" wrapText="1"/>
    </xf>
    <xf numFmtId="0" fontId="18" fillId="0" borderId="1" xfId="45" applyFont="1" applyFill="1" applyBorder="1" applyAlignment="1">
      <alignment horizontal="center" vertical="center"/>
    </xf>
    <xf numFmtId="0" fontId="15" fillId="0" borderId="3" xfId="45" applyFont="1" applyFill="1" applyBorder="1" applyAlignment="1">
      <alignment horizontal="center" vertical="center"/>
    </xf>
    <xf numFmtId="0" fontId="10" fillId="34" borderId="0" xfId="0" applyFont="1" applyFill="1" applyBorder="1" applyAlignment="1">
      <alignment horizontal="center" vertical="center" wrapText="1"/>
    </xf>
    <xf numFmtId="0" fontId="44" fillId="0" borderId="0" xfId="0" applyFont="1" applyBorder="1" applyAlignment="1">
      <alignment horizontal="left" wrapText="1"/>
    </xf>
    <xf numFmtId="0" fontId="15" fillId="0" borderId="0" xfId="45" applyFont="1" applyFill="1" applyBorder="1" applyAlignment="1">
      <alignment horizontal="left" wrapText="1"/>
    </xf>
    <xf numFmtId="0" fontId="18" fillId="0" borderId="0" xfId="45" applyFont="1" applyFill="1" applyBorder="1" applyAlignment="1">
      <alignment horizontal="center" vertical="center"/>
    </xf>
    <xf numFmtId="0" fontId="15" fillId="0" borderId="0" xfId="45" applyFont="1" applyFill="1" applyBorder="1" applyAlignment="1">
      <alignment horizontal="center" vertical="center"/>
    </xf>
    <xf numFmtId="0" fontId="18" fillId="0" borderId="1" xfId="45" applyFont="1" applyFill="1" applyBorder="1" applyAlignment="1">
      <alignment horizontal="center" vertical="center" wrapText="1"/>
    </xf>
    <xf numFmtId="0" fontId="15" fillId="2" borderId="0" xfId="0" applyFont="1" applyFill="1" applyBorder="1" applyAlignment="1">
      <alignment horizontal="center" vertical="center"/>
    </xf>
    <xf numFmtId="0" fontId="15" fillId="2" borderId="4" xfId="0" applyFont="1" applyFill="1" applyBorder="1" applyAlignment="1">
      <alignment horizontal="center" vertical="center"/>
    </xf>
    <xf numFmtId="0" fontId="15" fillId="2" borderId="1" xfId="0" applyFont="1" applyFill="1" applyBorder="1" applyAlignment="1">
      <alignment horizontal="center"/>
    </xf>
    <xf numFmtId="0" fontId="15" fillId="2" borderId="3" xfId="0" applyFont="1" applyFill="1" applyBorder="1" applyAlignment="1">
      <alignment horizontal="center"/>
    </xf>
    <xf numFmtId="0" fontId="10" fillId="36" borderId="0" xfId="51" applyFont="1" applyFill="1" applyBorder="1" applyAlignment="1">
      <alignment horizontal="center" vertical="center" wrapText="1"/>
    </xf>
    <xf numFmtId="0" fontId="44" fillId="0" borderId="0" xfId="51" applyFont="1" applyBorder="1" applyAlignment="1">
      <alignment horizontal="left" wrapText="1"/>
    </xf>
    <xf numFmtId="0" fontId="23" fillId="34" borderId="0" xfId="45" applyFont="1" applyFill="1" applyAlignment="1">
      <alignment horizontal="left" vertical="center" wrapText="1"/>
    </xf>
    <xf numFmtId="17" fontId="23" fillId="34" borderId="0" xfId="45" applyNumberFormat="1" applyFont="1" applyFill="1" applyAlignment="1">
      <alignment horizontal="left" vertical="center" wrapText="1"/>
    </xf>
    <xf numFmtId="0" fontId="14" fillId="0" borderId="0" xfId="47" applyFont="1" applyFill="1" applyBorder="1" applyAlignment="1">
      <alignment horizontal="center" vertical="center" wrapText="1"/>
    </xf>
    <xf numFmtId="0" fontId="14" fillId="35" borderId="2" xfId="47" applyFont="1" applyFill="1" applyBorder="1" applyAlignment="1">
      <alignment horizontal="center" vertical="center" wrapText="1"/>
    </xf>
    <xf numFmtId="0" fontId="14" fillId="35" borderId="0" xfId="47" applyFont="1" applyFill="1" applyBorder="1" applyAlignment="1">
      <alignment horizontal="center" vertical="center" wrapText="1"/>
    </xf>
    <xf numFmtId="0" fontId="14" fillId="0" borderId="2" xfId="47" applyFont="1" applyBorder="1" applyAlignment="1">
      <alignment horizontal="center" vertical="center" wrapText="1"/>
    </xf>
    <xf numFmtId="0" fontId="14" fillId="0" borderId="0" xfId="47" applyFont="1" applyBorder="1" applyAlignment="1">
      <alignment horizontal="center" vertical="center" wrapText="1"/>
    </xf>
    <xf numFmtId="0" fontId="14" fillId="0" borderId="2" xfId="47" applyFont="1" applyBorder="1" applyAlignment="1">
      <alignment horizontal="center" vertical="center"/>
    </xf>
    <xf numFmtId="0" fontId="14" fillId="0" borderId="0" xfId="47" applyFont="1" applyBorder="1" applyAlignment="1">
      <alignment horizontal="center" vertical="center"/>
    </xf>
    <xf numFmtId="0" fontId="23" fillId="34" borderId="0" xfId="47" applyFont="1" applyFill="1" applyAlignment="1">
      <alignment horizontal="left" vertical="center" wrapText="1"/>
    </xf>
    <xf numFmtId="0" fontId="14" fillId="0" borderId="1" xfId="47" applyFont="1" applyBorder="1" applyAlignment="1">
      <alignment horizontal="center" vertical="center"/>
    </xf>
    <xf numFmtId="0" fontId="15" fillId="0" borderId="0" xfId="45" applyFont="1" applyFill="1" applyBorder="1" applyAlignment="1">
      <alignment horizontal="left" vertical="center" wrapText="1"/>
    </xf>
    <xf numFmtId="0" fontId="15" fillId="0" borderId="0" xfId="45" applyFont="1" applyFill="1" applyAlignment="1">
      <alignment horizontal="center" vertical="center"/>
    </xf>
    <xf numFmtId="0" fontId="15" fillId="0" borderId="1" xfId="45" applyFont="1" applyFill="1" applyBorder="1" applyAlignment="1">
      <alignment horizontal="center" vertical="center"/>
    </xf>
    <xf numFmtId="0" fontId="26" fillId="0" borderId="0" xfId="45" applyFont="1" applyFill="1" applyBorder="1" applyAlignment="1">
      <alignment horizontal="center" vertical="center"/>
    </xf>
    <xf numFmtId="0" fontId="26" fillId="0" borderId="0" xfId="45" applyFont="1" applyFill="1" applyBorder="1" applyAlignment="1">
      <alignment vertical="center"/>
    </xf>
    <xf numFmtId="0" fontId="14" fillId="0" borderId="0" xfId="45" applyFont="1" applyFill="1" applyBorder="1" applyAlignment="1">
      <alignment horizontal="left" vertical="center" wrapText="1"/>
    </xf>
    <xf numFmtId="0" fontId="23" fillId="34" borderId="0" xfId="45" applyNumberFormat="1" applyFont="1" applyFill="1" applyAlignment="1">
      <alignment horizontal="left" vertical="center" wrapText="1"/>
    </xf>
    <xf numFmtId="0" fontId="7" fillId="0" borderId="0" xfId="45" applyFont="1" applyAlignment="1">
      <alignment horizontal="justify" vertical="center"/>
    </xf>
    <xf numFmtId="0" fontId="7" fillId="0" borderId="0" xfId="45" applyFont="1" applyBorder="1" applyAlignment="1">
      <alignment horizontal="justify" vertical="center"/>
    </xf>
    <xf numFmtId="0" fontId="7" fillId="0" borderId="0" xfId="45" applyFont="1" applyBorder="1" applyAlignment="1">
      <alignment horizontal="left" vertical="center"/>
    </xf>
    <xf numFmtId="0" fontId="1" fillId="0" borderId="0" xfId="45" applyFont="1" applyFill="1" applyBorder="1" applyAlignment="1">
      <alignment horizontal="justify" vertical="center" wrapText="1"/>
    </xf>
    <xf numFmtId="0" fontId="1" fillId="0" borderId="0" xfId="45" applyFont="1" applyFill="1" applyBorder="1" applyAlignment="1">
      <alignment horizontal="justify" vertical="center"/>
    </xf>
    <xf numFmtId="0" fontId="23" fillId="34" borderId="0" xfId="45" applyFont="1" applyFill="1" applyBorder="1" applyAlignment="1">
      <alignment horizontal="left" vertical="center"/>
    </xf>
    <xf numFmtId="0" fontId="23" fillId="34" borderId="0" xfId="45" applyFont="1" applyFill="1" applyBorder="1" applyAlignment="1">
      <alignment horizontal="center" vertical="center"/>
    </xf>
    <xf numFmtId="0" fontId="23" fillId="34" borderId="0" xfId="45" applyFont="1" applyFill="1" applyAlignment="1">
      <alignment horizontal="left" vertical="center"/>
    </xf>
    <xf numFmtId="0" fontId="15" fillId="0" borderId="0" xfId="45" applyFont="1" applyFill="1" applyBorder="1" applyAlignment="1">
      <alignment horizontal="center" vertical="center" wrapText="1"/>
    </xf>
    <xf numFmtId="0" fontId="15" fillId="0" borderId="1" xfId="45" applyFont="1" applyFill="1" applyBorder="1" applyAlignment="1">
      <alignment horizontal="center" vertical="center" wrapText="1"/>
    </xf>
    <xf numFmtId="0" fontId="15" fillId="0" borderId="1" xfId="45" applyFont="1" applyFill="1" applyBorder="1" applyAlignment="1">
      <alignment horizontal="center" vertical="center" wrapText="1"/>
    </xf>
    <xf numFmtId="0" fontId="21" fillId="0" borderId="0" xfId="45" applyFont="1" applyFill="1" applyBorder="1" applyAlignment="1">
      <alignment vertical="center"/>
    </xf>
    <xf numFmtId="167" fontId="14" fillId="0" borderId="0" xfId="45" applyNumberFormat="1" applyFont="1" applyFill="1" applyBorder="1" applyAlignment="1">
      <alignment horizontal="right" vertical="center" wrapText="1"/>
    </xf>
    <xf numFmtId="165" fontId="15" fillId="0" borderId="0" xfId="40" applyNumberFormat="1" applyFont="1" applyFill="1" applyBorder="1" applyAlignment="1">
      <alignment horizontal="center" vertical="center" wrapText="1"/>
    </xf>
    <xf numFmtId="0" fontId="21" fillId="0" borderId="0" xfId="45" applyFont="1" applyFill="1" applyBorder="1" applyAlignment="1">
      <alignment horizontal="center" vertical="center" wrapText="1"/>
    </xf>
    <xf numFmtId="0" fontId="21" fillId="0" borderId="0" xfId="45" applyFont="1" applyFill="1" applyBorder="1" applyAlignment="1">
      <alignment horizontal="center" vertical="center"/>
    </xf>
    <xf numFmtId="0" fontId="14" fillId="0" borderId="0" xfId="45" applyFont="1" applyBorder="1" applyAlignment="1">
      <alignment vertical="center" wrapText="1"/>
    </xf>
    <xf numFmtId="167" fontId="14" fillId="0" borderId="0" xfId="45" applyNumberFormat="1" applyFont="1" applyFill="1" applyBorder="1" applyAlignment="1">
      <alignment horizontal="right" vertical="center"/>
    </xf>
    <xf numFmtId="165" fontId="14" fillId="0" borderId="0" xfId="40" applyNumberFormat="1" applyFont="1" applyFill="1" applyBorder="1" applyAlignment="1">
      <alignment vertical="center"/>
    </xf>
    <xf numFmtId="0" fontId="14" fillId="0" borderId="0" xfId="45" applyFont="1" applyFill="1" applyBorder="1" applyAlignment="1">
      <alignment vertical="center"/>
    </xf>
    <xf numFmtId="0" fontId="15" fillId="0" borderId="0" xfId="45" applyFont="1" applyBorder="1" applyAlignment="1">
      <alignment horizontal="center" vertical="center"/>
    </xf>
    <xf numFmtId="0" fontId="15" fillId="0" borderId="0" xfId="45" applyFont="1" applyBorder="1" applyAlignment="1">
      <alignment horizontal="left" vertical="center"/>
    </xf>
    <xf numFmtId="0" fontId="15" fillId="0" borderId="0" xfId="45" applyFont="1" applyBorder="1" applyAlignment="1">
      <alignment vertical="center"/>
    </xf>
    <xf numFmtId="164" fontId="15" fillId="0" borderId="0" xfId="45" applyNumberFormat="1" applyFont="1" applyFill="1" applyBorder="1" applyAlignment="1">
      <alignment horizontal="right" vertical="center"/>
    </xf>
    <xf numFmtId="15" fontId="15" fillId="0" borderId="0" xfId="45" applyNumberFormat="1" applyFont="1" applyFill="1" applyBorder="1" applyAlignment="1">
      <alignment horizontal="center" vertical="center"/>
    </xf>
    <xf numFmtId="0" fontId="14" fillId="0" borderId="0" xfId="45" applyFont="1" applyBorder="1" applyAlignment="1">
      <alignment horizontal="left" vertical="center" wrapText="1"/>
    </xf>
    <xf numFmtId="164" fontId="14" fillId="0" borderId="0" xfId="45" applyNumberFormat="1" applyFont="1" applyFill="1" applyBorder="1" applyAlignment="1">
      <alignment horizontal="right" vertical="center"/>
    </xf>
    <xf numFmtId="168" fontId="15" fillId="0" borderId="0" xfId="45" applyNumberFormat="1" applyFont="1" applyFill="1" applyBorder="1" applyAlignment="1">
      <alignment vertical="center"/>
    </xf>
    <xf numFmtId="0" fontId="15" fillId="35" borderId="0" xfId="45" applyFont="1" applyFill="1" applyBorder="1" applyAlignment="1">
      <alignment horizontal="center" vertical="center"/>
    </xf>
    <xf numFmtId="0" fontId="14" fillId="0" borderId="0" xfId="45" applyFont="1" applyFill="1" applyBorder="1" applyAlignment="1">
      <alignment horizontal="left" vertical="center"/>
    </xf>
    <xf numFmtId="0" fontId="15" fillId="0" borderId="0" xfId="45" applyFont="1" applyBorder="1" applyAlignment="1">
      <alignment horizontal="justify" vertical="center" wrapText="1"/>
    </xf>
    <xf numFmtId="0" fontId="15" fillId="0" borderId="0" xfId="45" applyFont="1" applyBorder="1"/>
    <xf numFmtId="0" fontId="14" fillId="0" borderId="0" xfId="45" applyFont="1" applyFill="1" applyBorder="1"/>
    <xf numFmtId="0" fontId="15" fillId="0" borderId="2" xfId="45" applyFont="1" applyBorder="1" applyAlignment="1">
      <alignment horizontal="left" vertical="center"/>
    </xf>
    <xf numFmtId="0" fontId="15" fillId="0" borderId="0" xfId="45" applyFont="1" applyBorder="1" applyAlignment="1">
      <alignment horizontal="justify" vertical="center"/>
    </xf>
    <xf numFmtId="0" fontId="15" fillId="0" borderId="0" xfId="45" applyFont="1" applyAlignment="1">
      <alignment vertical="center"/>
    </xf>
    <xf numFmtId="0" fontId="15" fillId="0" borderId="0" xfId="45" applyFont="1" applyBorder="1" applyAlignment="1">
      <alignment horizontal="left" vertical="center"/>
    </xf>
    <xf numFmtId="0" fontId="15" fillId="0" borderId="0" xfId="45" applyFont="1" applyAlignment="1">
      <alignment horizontal="justify" vertical="center"/>
    </xf>
    <xf numFmtId="0" fontId="15" fillId="0" borderId="0" xfId="45" applyFont="1" applyAlignment="1">
      <alignment horizontal="justify" vertical="center" wrapText="1"/>
    </xf>
    <xf numFmtId="167" fontId="15" fillId="0" borderId="0" xfId="45" applyNumberFormat="1" applyFont="1" applyAlignment="1">
      <alignment horizontal="right" vertical="center"/>
    </xf>
    <xf numFmtId="17" fontId="15" fillId="0" borderId="0" xfId="45" applyNumberFormat="1" applyFont="1" applyBorder="1" applyAlignment="1">
      <alignment horizontal="center" vertical="center"/>
    </xf>
    <xf numFmtId="165" fontId="15" fillId="0" borderId="0" xfId="40" applyNumberFormat="1" applyFont="1" applyFill="1" applyBorder="1" applyAlignment="1">
      <alignment vertical="center"/>
    </xf>
    <xf numFmtId="0" fontId="15" fillId="0" borderId="0" xfId="45" applyFont="1" applyFill="1" applyBorder="1" applyAlignment="1">
      <alignment horizontal="left" vertical="center"/>
    </xf>
    <xf numFmtId="0" fontId="15" fillId="0" borderId="0" xfId="45" quotePrefix="1" applyFont="1" applyFill="1" applyBorder="1" applyAlignment="1">
      <alignment horizontal="center" vertical="center"/>
    </xf>
    <xf numFmtId="0" fontId="46" fillId="0" borderId="0" xfId="44" applyFont="1" applyBorder="1" applyAlignment="1">
      <alignment horizontal="center" vertical="center"/>
    </xf>
    <xf numFmtId="173" fontId="14" fillId="0" borderId="0" xfId="45" applyNumberFormat="1" applyFont="1" applyFill="1" applyBorder="1" applyAlignment="1">
      <alignment horizontal="right" vertical="center"/>
    </xf>
    <xf numFmtId="0" fontId="46" fillId="0" borderId="1" xfId="0" applyFont="1" applyBorder="1"/>
    <xf numFmtId="164" fontId="15" fillId="0" borderId="1" xfId="45" applyNumberFormat="1" applyFont="1" applyFill="1" applyBorder="1" applyAlignment="1">
      <alignment horizontal="right" vertical="center"/>
    </xf>
    <xf numFmtId="15" fontId="15" fillId="0" borderId="1" xfId="45" applyNumberFormat="1" applyFont="1" applyFill="1" applyBorder="1" applyAlignment="1">
      <alignment horizontal="center" vertical="center"/>
    </xf>
    <xf numFmtId="0" fontId="46" fillId="0" borderId="1" xfId="44" applyFont="1" applyBorder="1" applyAlignment="1">
      <alignment horizontal="center" vertical="center"/>
    </xf>
    <xf numFmtId="0" fontId="15" fillId="0" borderId="0" xfId="45" applyFont="1" applyAlignment="1">
      <alignment horizontal="center" vertical="center"/>
    </xf>
    <xf numFmtId="0" fontId="15" fillId="0" borderId="0" xfId="45" quotePrefix="1" applyFont="1" applyFill="1" applyBorder="1" applyAlignment="1">
      <alignment vertical="center"/>
    </xf>
    <xf numFmtId="176" fontId="15" fillId="0" borderId="0" xfId="45" applyNumberFormat="1" applyFont="1" applyFill="1" applyBorder="1" applyAlignment="1">
      <alignment horizontal="right" vertical="center"/>
    </xf>
    <xf numFmtId="1" fontId="17" fillId="0" borderId="0" xfId="45" applyNumberFormat="1" applyFont="1" applyFill="1" applyBorder="1" applyAlignment="1">
      <alignment horizontal="center" vertical="center"/>
    </xf>
    <xf numFmtId="0" fontId="15" fillId="0" borderId="0" xfId="45" applyFont="1" applyFill="1" applyBorder="1" applyAlignment="1">
      <alignment vertical="center" wrapText="1"/>
    </xf>
    <xf numFmtId="0" fontId="15" fillId="0" borderId="1" xfId="0" applyNumberFormat="1" applyFont="1" applyFill="1" applyBorder="1" applyAlignment="1">
      <alignment horizontal="center"/>
    </xf>
    <xf numFmtId="0" fontId="15" fillId="0" borderId="1" xfId="0" applyFont="1" applyFill="1" applyBorder="1" applyAlignment="1">
      <alignment horizontal="center"/>
    </xf>
    <xf numFmtId="38" fontId="15" fillId="0" borderId="1" xfId="1" applyNumberFormat="1" applyFont="1" applyFill="1" applyBorder="1" applyAlignment="1">
      <alignment wrapText="1"/>
    </xf>
    <xf numFmtId="174" fontId="15" fillId="0" borderId="1" xfId="41" applyNumberFormat="1" applyFont="1" applyFill="1" applyBorder="1" applyAlignment="1">
      <alignment horizontal="right"/>
    </xf>
    <xf numFmtId="174" fontId="15" fillId="0" borderId="1" xfId="0" applyNumberFormat="1" applyFont="1" applyFill="1" applyBorder="1" applyAlignment="1">
      <alignment horizontal="right"/>
    </xf>
    <xf numFmtId="0" fontId="11" fillId="0" borderId="0" xfId="0" applyFont="1" applyFill="1" applyBorder="1" applyAlignment="1">
      <alignment horizontal="left" vertical="center"/>
    </xf>
    <xf numFmtId="0" fontId="11" fillId="0" borderId="0" xfId="51" applyFont="1" applyFill="1" applyBorder="1" applyAlignment="1">
      <alignment horizontal="left" vertical="center"/>
    </xf>
  </cellXfs>
  <cellStyles count="65">
    <cellStyle name="=C:\WINNT\SYSTEM32\COMMAND.COM" xfId="1"/>
    <cellStyle name="=C:\WINNT\SYSTEM32\COMMAND.COM 2" xfId="2"/>
    <cellStyle name="=C:\WINNT\SYSTEM32\COMMAND.COM 2 2" xfId="3"/>
    <cellStyle name="=C:\WINNT\SYSTEM32\COMMAND.COM 3" xfId="4"/>
    <cellStyle name="20% - Énfasis1" xfId="5" builtinId="30" customBuiltin="1"/>
    <cellStyle name="20% - Énfasis2" xfId="6" builtinId="34" customBuiltin="1"/>
    <cellStyle name="20% - Énfasis3" xfId="7" builtinId="38" customBuiltin="1"/>
    <cellStyle name="20% - Énfasis4" xfId="8" builtinId="42" customBuiltin="1"/>
    <cellStyle name="20% - Énfasis5" xfId="9" builtinId="46" customBuiltin="1"/>
    <cellStyle name="20% - Énfasis6" xfId="10" builtinId="50" customBuiltin="1"/>
    <cellStyle name="40% - Énfasis1" xfId="11" builtinId="31" customBuiltin="1"/>
    <cellStyle name="40% - Énfasis2" xfId="12" builtinId="35" customBuiltin="1"/>
    <cellStyle name="40% - Énfasis3" xfId="13" builtinId="39" customBuiltin="1"/>
    <cellStyle name="40% - Énfasis4" xfId="14" builtinId="43" customBuiltin="1"/>
    <cellStyle name="40% - Énfasis5" xfId="15" builtinId="47" customBuiltin="1"/>
    <cellStyle name="40% - Énfasis6" xfId="16" builtinId="51" customBuiltin="1"/>
    <cellStyle name="60% - Énfasis1" xfId="17" builtinId="32" customBuiltin="1"/>
    <cellStyle name="60% - Énfasis2" xfId="18" builtinId="36" customBuiltin="1"/>
    <cellStyle name="60% - Énfasis3" xfId="19" builtinId="40" customBuiltin="1"/>
    <cellStyle name="60% - Énfasis4" xfId="20" builtinId="44" customBuiltin="1"/>
    <cellStyle name="60% - Énfasis5" xfId="21" builtinId="48" customBuiltin="1"/>
    <cellStyle name="60% - Énfasis6" xfId="22" builtinId="52" customBuiltin="1"/>
    <cellStyle name="Buena" xfId="23" builtinId="26" customBuiltin="1"/>
    <cellStyle name="Cálculo" xfId="24" builtinId="22" customBuiltin="1"/>
    <cellStyle name="Celda de comprobación" xfId="25" builtinId="23" customBuiltin="1"/>
    <cellStyle name="Celda vinculada" xfId="26" builtinId="24" customBuiltin="1"/>
    <cellStyle name="Encabezado 4" xfId="27" builtinId="19" customBuiltin="1"/>
    <cellStyle name="Énfasis1" xfId="28" builtinId="29" customBuiltin="1"/>
    <cellStyle name="Énfasis2" xfId="29" builtinId="33" customBuiltin="1"/>
    <cellStyle name="Énfasis3" xfId="30" builtinId="37" customBuiltin="1"/>
    <cellStyle name="Énfasis4" xfId="31" builtinId="41" customBuiltin="1"/>
    <cellStyle name="Énfasis5" xfId="32" builtinId="45" customBuiltin="1"/>
    <cellStyle name="Énfasis6" xfId="33" builtinId="49" customBuiltin="1"/>
    <cellStyle name="Entrada" xfId="34" builtinId="20" customBuiltin="1"/>
    <cellStyle name="Euro" xfId="35"/>
    <cellStyle name="Incorrecto" xfId="36" builtinId="27" customBuiltin="1"/>
    <cellStyle name="Millares" xfId="37" builtinId="3"/>
    <cellStyle name="Millares 2" xfId="38"/>
    <cellStyle name="Millares 2 2" xfId="39"/>
    <cellStyle name="Millares 2 2 2" xfId="40"/>
    <cellStyle name="Millares 2_Avance f y f CFE dlls" xfId="41"/>
    <cellStyle name="Millares 3" xfId="42"/>
    <cellStyle name="Neutral" xfId="43" builtinId="28" customBuiltin="1"/>
    <cellStyle name="Normal" xfId="0" builtinId="0"/>
    <cellStyle name="Normal 14" xfId="44"/>
    <cellStyle name="Normal 2" xfId="45"/>
    <cellStyle name="Normal 2 2" xfId="46"/>
    <cellStyle name="Normal 2 2 2" xfId="47"/>
    <cellStyle name="Normal 2_Hoja1" xfId="48"/>
    <cellStyle name="Normal 27" xfId="49"/>
    <cellStyle name="Normal 27 2" xfId="64"/>
    <cellStyle name="Normal 3" xfId="50"/>
    <cellStyle name="Normal 4" xfId="51"/>
    <cellStyle name="Normal 5" xfId="52"/>
    <cellStyle name="Notas" xfId="53" builtinId="10" customBuiltin="1"/>
    <cellStyle name="Porcentaje" xfId="54" builtinId="5"/>
    <cellStyle name="Porcentual 2" xfId="55"/>
    <cellStyle name="Porcentual 2 2" xfId="56"/>
    <cellStyle name="Salida" xfId="57" builtinId="21" customBuiltin="1"/>
    <cellStyle name="Texto de advertencia" xfId="58" builtinId="11" customBuiltin="1"/>
    <cellStyle name="Texto explicativo" xfId="59" builtinId="53" customBuiltin="1"/>
    <cellStyle name="Título" xfId="60" builtinId="15" customBuiltin="1"/>
    <cellStyle name="Título 2" xfId="61" builtinId="17" customBuiltin="1"/>
    <cellStyle name="Título 3" xfId="62" builtinId="18" customBuiltin="1"/>
    <cellStyle name="Total" xfId="63" builtinId="25" customBuiltin="1"/>
  </cellStyles>
  <dxfs count="4">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WINDOWS\TEMP\Cfe%20Pidiregas%20Tomo%20IV%202001%20(1a.%20VER)%2001-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nexo%20V.%20Pidiregas%20COMPROMISOS%202T%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 MILLPESOS_"/>
      <sheetName val="COMP DIR COND PESOS_"/>
      <sheetName val="COMP MILLPESOS_ (3)"/>
      <sheetName val="Pasivo Total"/>
      <sheetName val="Hoja3"/>
      <sheetName val="Instructivo"/>
      <sheetName val="COMP MILLPESOS_ (2)"/>
    </sheetNames>
    <sheetDataSet>
      <sheetData sheetId="0">
        <row r="5">
          <cell r="A5" t="str">
            <v>(Cifras en millones de pesos con un decimal a precios de 2017)   *</v>
          </cell>
        </row>
        <row r="6">
          <cell r="N6">
            <v>17.897300000000001</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28"/>
  <sheetViews>
    <sheetView showGridLines="0" topLeftCell="B1" zoomScaleNormal="100" zoomScaleSheetLayoutView="100" workbookViewId="0">
      <selection activeCell="C35" sqref="C35"/>
    </sheetView>
  </sheetViews>
  <sheetFormatPr baseColWidth="10" defaultColWidth="0" defaultRowHeight="12.75" customHeight="1" x14ac:dyDescent="0.2"/>
  <cols>
    <col min="1" max="1" width="4" style="1" hidden="1" customWidth="1"/>
    <col min="2" max="2" width="4.5703125" style="10" customWidth="1"/>
    <col min="3" max="3" width="47.7109375" style="1" bestFit="1" customWidth="1"/>
    <col min="4" max="4" width="24.5703125" style="1" customWidth="1"/>
    <col min="5" max="9" width="12.140625" style="1" customWidth="1"/>
    <col min="10" max="10" width="10.28515625" style="1" customWidth="1"/>
    <col min="11" max="11" width="2.5703125" style="4" customWidth="1"/>
    <col min="12" max="12" width="10.7109375" style="1" customWidth="1"/>
    <col min="13" max="15" width="9.7109375" style="1" customWidth="1"/>
    <col min="16" max="16" width="7" style="11" customWidth="1"/>
    <col min="17" max="17" width="0.5703125" style="1" customWidth="1"/>
    <col min="18" max="16384" width="0.5703125" style="1" hidden="1"/>
  </cols>
  <sheetData>
    <row r="1" spans="1:16" ht="45.75" customHeight="1" x14ac:dyDescent="0.2">
      <c r="B1" s="293" t="s">
        <v>129</v>
      </c>
      <c r="C1" s="293"/>
      <c r="D1" s="293"/>
      <c r="E1" s="28" t="s">
        <v>130</v>
      </c>
      <c r="F1" s="28"/>
      <c r="G1" s="28"/>
      <c r="H1" s="29"/>
      <c r="I1" s="29"/>
      <c r="J1" s="29"/>
      <c r="K1" s="30"/>
      <c r="L1" s="29"/>
    </row>
    <row r="2" spans="1:16" ht="44.25" customHeight="1" x14ac:dyDescent="0.3">
      <c r="B2" s="294" t="s">
        <v>131</v>
      </c>
      <c r="C2" s="294"/>
      <c r="D2" s="294"/>
      <c r="E2" s="294"/>
      <c r="F2" s="294"/>
      <c r="G2" s="294"/>
      <c r="H2" s="294"/>
      <c r="I2" s="294"/>
      <c r="J2" s="294"/>
      <c r="K2" s="294"/>
      <c r="L2" s="294"/>
      <c r="M2" s="294"/>
      <c r="N2" s="294"/>
      <c r="O2" s="294"/>
    </row>
    <row r="3" spans="1:16" ht="17.25" customHeight="1" x14ac:dyDescent="0.3">
      <c r="B3" s="215" t="s">
        <v>1076</v>
      </c>
      <c r="C3" s="216"/>
      <c r="D3" s="216"/>
      <c r="E3" s="216"/>
      <c r="F3" s="216"/>
      <c r="G3" s="216"/>
      <c r="H3" s="216"/>
      <c r="I3" s="216"/>
      <c r="J3" s="216"/>
      <c r="K3" s="216"/>
      <c r="L3" s="216"/>
      <c r="M3" s="217"/>
      <c r="N3" s="217"/>
      <c r="O3" s="218"/>
    </row>
    <row r="4" spans="1:16" s="19" customFormat="1" ht="17.25" customHeight="1" x14ac:dyDescent="0.3">
      <c r="B4" s="215" t="s">
        <v>0</v>
      </c>
      <c r="C4" s="219"/>
      <c r="D4" s="219"/>
      <c r="E4" s="219"/>
      <c r="F4" s="219"/>
      <c r="G4" s="219"/>
      <c r="H4" s="219"/>
      <c r="I4" s="219"/>
      <c r="J4" s="219"/>
      <c r="K4" s="219"/>
      <c r="L4" s="219"/>
      <c r="M4" s="220"/>
      <c r="N4" s="220"/>
      <c r="O4" s="221"/>
      <c r="P4" s="20"/>
    </row>
    <row r="5" spans="1:16" s="19" customFormat="1" ht="17.25" customHeight="1" x14ac:dyDescent="0.3">
      <c r="B5" s="215" t="s">
        <v>1</v>
      </c>
      <c r="C5" s="216"/>
      <c r="D5" s="216"/>
      <c r="E5" s="216"/>
      <c r="F5" s="216"/>
      <c r="G5" s="216"/>
      <c r="H5" s="216"/>
      <c r="I5" s="216"/>
      <c r="J5" s="216"/>
      <c r="K5" s="216"/>
      <c r="L5" s="216"/>
      <c r="M5" s="222"/>
      <c r="N5" s="222"/>
      <c r="O5" s="221"/>
      <c r="P5" s="20"/>
    </row>
    <row r="6" spans="1:16" s="19" customFormat="1" ht="17.25" customHeight="1" x14ac:dyDescent="0.3">
      <c r="B6" s="215" t="s">
        <v>128</v>
      </c>
      <c r="C6" s="223"/>
      <c r="D6" s="223"/>
      <c r="E6" s="223"/>
      <c r="F6" s="223"/>
      <c r="G6" s="223"/>
      <c r="H6" s="223"/>
      <c r="I6" s="223"/>
      <c r="J6" s="223"/>
      <c r="K6" s="223"/>
      <c r="L6" s="223"/>
      <c r="M6" s="220"/>
      <c r="N6" s="220"/>
      <c r="O6" s="221"/>
      <c r="P6" s="20"/>
    </row>
    <row r="7" spans="1:16" s="19" customFormat="1" ht="17.25" customHeight="1" x14ac:dyDescent="0.3">
      <c r="B7" s="215" t="s">
        <v>1086</v>
      </c>
      <c r="C7" s="216"/>
      <c r="D7" s="216"/>
      <c r="E7" s="224"/>
      <c r="F7" s="224"/>
      <c r="G7" s="224"/>
      <c r="H7" s="224"/>
      <c r="I7" s="224"/>
      <c r="J7" s="216"/>
      <c r="K7" s="216"/>
      <c r="L7" s="216"/>
      <c r="M7" s="222"/>
      <c r="N7" s="222"/>
      <c r="O7" s="221"/>
      <c r="P7" s="21">
        <v>17.897300000000001</v>
      </c>
    </row>
    <row r="8" spans="1:16" ht="12.75" customHeight="1" x14ac:dyDescent="0.2">
      <c r="B8" s="296" t="s">
        <v>2</v>
      </c>
      <c r="C8" s="296" t="s">
        <v>1071</v>
      </c>
      <c r="D8" s="297" t="s">
        <v>3</v>
      </c>
      <c r="E8" s="290" t="s">
        <v>1072</v>
      </c>
      <c r="F8" s="290" t="s">
        <v>1073</v>
      </c>
      <c r="G8" s="298" t="s">
        <v>4</v>
      </c>
      <c r="H8" s="298"/>
      <c r="I8" s="298"/>
      <c r="J8" s="298"/>
      <c r="K8" s="84"/>
      <c r="L8" s="290" t="s">
        <v>125</v>
      </c>
      <c r="M8" s="291" t="s">
        <v>5</v>
      </c>
      <c r="N8" s="291"/>
      <c r="O8" s="291"/>
    </row>
    <row r="9" spans="1:16" s="2" customFormat="1" ht="12.75" customHeight="1" x14ac:dyDescent="0.2">
      <c r="B9" s="296"/>
      <c r="C9" s="296"/>
      <c r="D9" s="297"/>
      <c r="E9" s="290"/>
      <c r="F9" s="290"/>
      <c r="G9" s="292">
        <v>2017</v>
      </c>
      <c r="H9" s="292"/>
      <c r="I9" s="292"/>
      <c r="J9" s="292"/>
      <c r="K9" s="84"/>
      <c r="L9" s="290"/>
      <c r="M9" s="291">
        <v>2017</v>
      </c>
      <c r="N9" s="291"/>
      <c r="O9" s="291"/>
      <c r="P9" s="16"/>
    </row>
    <row r="10" spans="1:16" s="3" customFormat="1" ht="24" customHeight="1" x14ac:dyDescent="0.25">
      <c r="B10" s="296"/>
      <c r="C10" s="296"/>
      <c r="D10" s="297"/>
      <c r="E10" s="290"/>
      <c r="F10" s="290"/>
      <c r="G10" s="80" t="s">
        <v>1074</v>
      </c>
      <c r="H10" s="81" t="s">
        <v>1075</v>
      </c>
      <c r="I10" s="80" t="s">
        <v>7</v>
      </c>
      <c r="J10" s="80" t="s">
        <v>8</v>
      </c>
      <c r="K10" s="80"/>
      <c r="L10" s="290"/>
      <c r="M10" s="82" t="s">
        <v>9</v>
      </c>
      <c r="N10" s="80" t="s">
        <v>6</v>
      </c>
      <c r="O10" s="80" t="s">
        <v>7</v>
      </c>
      <c r="P10" s="17"/>
    </row>
    <row r="11" spans="1:16" s="2" customFormat="1" ht="12.75" customHeight="1" x14ac:dyDescent="0.2">
      <c r="B11" s="86"/>
      <c r="C11" s="86"/>
      <c r="D11" s="87" t="s">
        <v>10</v>
      </c>
      <c r="E11" s="86" t="s">
        <v>11</v>
      </c>
      <c r="F11" s="86" t="s">
        <v>12</v>
      </c>
      <c r="G11" s="86" t="s">
        <v>13</v>
      </c>
      <c r="H11" s="87" t="s">
        <v>14</v>
      </c>
      <c r="I11" s="86" t="s">
        <v>15</v>
      </c>
      <c r="J11" s="85" t="s">
        <v>16</v>
      </c>
      <c r="K11" s="86"/>
      <c r="L11" s="86" t="s">
        <v>17</v>
      </c>
      <c r="M11" s="86" t="s">
        <v>18</v>
      </c>
      <c r="N11" s="86" t="s">
        <v>19</v>
      </c>
      <c r="O11" s="86" t="s">
        <v>20</v>
      </c>
      <c r="P11" s="16"/>
    </row>
    <row r="12" spans="1:16" s="4" customFormat="1" ht="13.5" x14ac:dyDescent="0.25">
      <c r="B12" s="88"/>
      <c r="C12" s="89" t="s">
        <v>21</v>
      </c>
      <c r="D12" s="89"/>
      <c r="E12" s="90">
        <f>E14+E102</f>
        <v>420739.05926661129</v>
      </c>
      <c r="F12" s="90">
        <f>F14+F102</f>
        <v>113200.14026262058</v>
      </c>
      <c r="G12" s="90">
        <f>G14+G102</f>
        <v>80177.257243</v>
      </c>
      <c r="H12" s="90">
        <f>H14+H102</f>
        <v>19442.684841826958</v>
      </c>
      <c r="I12" s="90">
        <f>I14+I102</f>
        <v>132642.82510444755</v>
      </c>
      <c r="J12" s="90">
        <f>IF(I12&lt;&gt;0,(I12/E12))*100</f>
        <v>31.526149565399699</v>
      </c>
      <c r="K12" s="90"/>
      <c r="L12" s="90"/>
      <c r="M12" s="90"/>
      <c r="N12" s="90"/>
      <c r="O12" s="91"/>
      <c r="P12" s="12"/>
    </row>
    <row r="13" spans="1:16" s="4" customFormat="1" ht="13.5" x14ac:dyDescent="0.25">
      <c r="B13" s="92"/>
      <c r="C13" s="93" t="s">
        <v>22</v>
      </c>
      <c r="D13" s="94"/>
      <c r="E13" s="90">
        <f>E16+E19+E23+E29+E33+E37+E41+E48+E59+E104+E106+E109+E112+E72+E82+E114+E93</f>
        <v>420739.05926661135</v>
      </c>
      <c r="F13" s="90">
        <f>F16+F19+F23+F29+F33+F37+F41+F48+F59+F104+F106+F109+F112+F72+F82+F114+F93</f>
        <v>113200.14026262058</v>
      </c>
      <c r="G13" s="90">
        <f>G16+G19+G23+G29+G33+G37+G41+G48+G59+G104+G106+G109+G112+G72+G82+G114+G93</f>
        <v>80177.257243000015</v>
      </c>
      <c r="H13" s="90">
        <f>H16+H19+H23+H29+H33+H37+H41+H48+H59+H104+H106+H109+H112+H72+H82+H114+H93</f>
        <v>19442.684841826955</v>
      </c>
      <c r="I13" s="90">
        <f>I16+I19+I23+I29+I33+I37+I41+I48+I59+I104+I106+I109+I112+I72+I82+I114+I93</f>
        <v>132642.82510444755</v>
      </c>
      <c r="J13" s="90">
        <f>IF(I13&lt;&gt;0,(I13/E13))*100</f>
        <v>31.526149565399692</v>
      </c>
      <c r="K13" s="90"/>
      <c r="L13" s="90"/>
      <c r="M13" s="90"/>
      <c r="N13" s="90"/>
      <c r="O13" s="91"/>
      <c r="P13" s="12"/>
    </row>
    <row r="14" spans="1:16" s="4" customFormat="1" ht="13.5" x14ac:dyDescent="0.25">
      <c r="B14" s="92"/>
      <c r="C14" s="95" t="s">
        <v>23</v>
      </c>
      <c r="D14" s="96"/>
      <c r="E14" s="90">
        <f>E16+E19+E23+E29+E33+E37+E41+E48+E59+E72+E82+E93</f>
        <v>319101.21764058911</v>
      </c>
      <c r="F14" s="90">
        <f>F16+F19+F23+F29+F33+F37+F41+F48+F59+F72+F82+F93</f>
        <v>99550.329143518902</v>
      </c>
      <c r="G14" s="90">
        <f>G16+G19+G23+G29+G33+G37+G41+G48+G59+G72+G82+G93</f>
        <v>37958.300315</v>
      </c>
      <c r="H14" s="90">
        <f>H16+H19+H23+H29+H33+H37+H41+H48+H59+H72+H82+H93</f>
        <v>13294.348742441174</v>
      </c>
      <c r="I14" s="90">
        <f>I16+I19+I23+I29+I33+I37+I41+I48+I59+I72+I82+I93</f>
        <v>112844.67788596009</v>
      </c>
      <c r="J14" s="90">
        <f>IF(I14&lt;&gt;0,(I14/E14))*100</f>
        <v>35.363286520911871</v>
      </c>
      <c r="K14" s="90"/>
      <c r="L14" s="90"/>
      <c r="M14" s="90"/>
      <c r="N14" s="90"/>
      <c r="O14" s="90"/>
      <c r="P14" s="12"/>
    </row>
    <row r="15" spans="1:16" s="5" customFormat="1" ht="15.75" x14ac:dyDescent="0.25">
      <c r="B15" s="97"/>
      <c r="C15" s="98"/>
      <c r="D15" s="97"/>
      <c r="E15" s="99"/>
      <c r="F15" s="100"/>
      <c r="G15" s="99"/>
      <c r="H15" s="100"/>
      <c r="I15" s="99"/>
      <c r="J15" s="100"/>
      <c r="K15" s="100"/>
      <c r="L15" s="100"/>
      <c r="M15" s="100"/>
      <c r="N15" s="100"/>
      <c r="O15" s="100"/>
      <c r="P15" s="13"/>
    </row>
    <row r="16" spans="1:16" s="4" customFormat="1" ht="13.5" x14ac:dyDescent="0.25">
      <c r="A16" s="4">
        <v>1</v>
      </c>
      <c r="B16" s="101"/>
      <c r="C16" s="95" t="s">
        <v>24</v>
      </c>
      <c r="D16" s="89"/>
      <c r="E16" s="90">
        <f>SUM(E17:E18)</f>
        <v>18791.890420039585</v>
      </c>
      <c r="F16" s="90">
        <f>SUM(F17:F18)</f>
        <v>14675.803897300002</v>
      </c>
      <c r="G16" s="90">
        <f>SUM(G17:G18)</f>
        <v>85.456457999999998</v>
      </c>
      <c r="H16" s="90">
        <f>SUM(H17:H18)</f>
        <v>6.0685919816049196</v>
      </c>
      <c r="I16" s="90">
        <f>SUM(I17:I18)</f>
        <v>14681.872489281606</v>
      </c>
      <c r="J16" s="90">
        <f t="shared" ref="J16:J33" si="0">IF(I16&lt;&gt;0,(I16/E16))*100</f>
        <v>78.128768107464737</v>
      </c>
      <c r="K16" s="90"/>
      <c r="L16" s="90"/>
      <c r="M16" s="91"/>
      <c r="N16" s="90"/>
      <c r="O16" s="91"/>
      <c r="P16" s="14"/>
    </row>
    <row r="17" spans="1:16" s="4" customFormat="1" x14ac:dyDescent="0.2">
      <c r="A17" s="4">
        <v>2</v>
      </c>
      <c r="B17" s="102">
        <v>62</v>
      </c>
      <c r="C17" s="103" t="s">
        <v>71</v>
      </c>
      <c r="D17" s="104" t="s">
        <v>67</v>
      </c>
      <c r="E17" s="91">
        <v>15387.893150793292</v>
      </c>
      <c r="F17" s="91">
        <v>11346.888200000001</v>
      </c>
      <c r="G17" s="91">
        <v>0</v>
      </c>
      <c r="H17" s="105">
        <v>0.5822009999994705</v>
      </c>
      <c r="I17" s="91">
        <f>F17+H17</f>
        <v>11347.470401</v>
      </c>
      <c r="J17" s="91">
        <f t="shared" si="0"/>
        <v>73.742846339006491</v>
      </c>
      <c r="K17" s="91"/>
      <c r="L17" s="91">
        <v>100</v>
      </c>
      <c r="M17" s="91">
        <v>0</v>
      </c>
      <c r="N17" s="105">
        <v>0</v>
      </c>
      <c r="O17" s="91">
        <f>L17+N17</f>
        <v>100</v>
      </c>
      <c r="P17" s="23"/>
    </row>
    <row r="18" spans="1:16" s="4" customFormat="1" x14ac:dyDescent="0.2">
      <c r="A18" s="4">
        <v>3</v>
      </c>
      <c r="B18" s="102">
        <v>104</v>
      </c>
      <c r="C18" s="103" t="s">
        <v>25</v>
      </c>
      <c r="D18" s="104" t="s">
        <v>59</v>
      </c>
      <c r="E18" s="91">
        <v>3403.997269246292</v>
      </c>
      <c r="F18" s="91">
        <v>3328.9156973000004</v>
      </c>
      <c r="G18" s="106">
        <v>85.456457999999998</v>
      </c>
      <c r="H18" s="105">
        <v>5.4863909816054495</v>
      </c>
      <c r="I18" s="91">
        <f>F18+H18</f>
        <v>3334.4020882816058</v>
      </c>
      <c r="J18" s="91">
        <f t="shared" si="0"/>
        <v>97.955486580631245</v>
      </c>
      <c r="K18" s="91"/>
      <c r="L18" s="91">
        <v>99.91</v>
      </c>
      <c r="M18" s="107">
        <v>1.76</v>
      </c>
      <c r="N18" s="105">
        <v>9.0000000000003411E-2</v>
      </c>
      <c r="O18" s="91">
        <f>L18+N18</f>
        <v>100</v>
      </c>
      <c r="P18" s="24"/>
    </row>
    <row r="19" spans="1:16" s="4" customFormat="1" ht="13.5" x14ac:dyDescent="0.25">
      <c r="A19" s="4">
        <v>10</v>
      </c>
      <c r="B19" s="108"/>
      <c r="C19" s="109" t="s">
        <v>122</v>
      </c>
      <c r="D19" s="110"/>
      <c r="E19" s="90">
        <f>SUM(E20:E22)</f>
        <v>16509.646679529087</v>
      </c>
      <c r="F19" s="90">
        <f>SUM(F20:F22)</f>
        <v>11674.417702785602</v>
      </c>
      <c r="G19" s="90">
        <f>SUM(G20:G22)</f>
        <v>569.74626299999989</v>
      </c>
      <c r="H19" s="90">
        <f>SUM(H20:H22)</f>
        <v>928.22077367500685</v>
      </c>
      <c r="I19" s="90">
        <f>SUM(I20:I22)</f>
        <v>12602.638476460608</v>
      </c>
      <c r="J19" s="90">
        <f t="shared" si="0"/>
        <v>76.334998083799576</v>
      </c>
      <c r="K19" s="90"/>
      <c r="L19" s="91"/>
      <c r="M19" s="107"/>
      <c r="N19" s="91"/>
      <c r="O19" s="91"/>
      <c r="P19" s="23"/>
    </row>
    <row r="20" spans="1:16" s="4" customFormat="1" ht="13.5" x14ac:dyDescent="0.25">
      <c r="A20" s="4">
        <v>11</v>
      </c>
      <c r="B20" s="102">
        <v>171</v>
      </c>
      <c r="C20" s="103" t="s">
        <v>26</v>
      </c>
      <c r="D20" s="104" t="s">
        <v>67</v>
      </c>
      <c r="E20" s="91">
        <v>10219.378130624604</v>
      </c>
      <c r="F20" s="91">
        <v>7186.8681512642306</v>
      </c>
      <c r="G20" s="106">
        <v>17.897300000000001</v>
      </c>
      <c r="H20" s="105">
        <v>800.45354030334647</v>
      </c>
      <c r="I20" s="91">
        <f>F20+H20</f>
        <v>7987.3216915675766</v>
      </c>
      <c r="J20" s="91">
        <f t="shared" si="0"/>
        <v>78.158588413827431</v>
      </c>
      <c r="K20" s="90"/>
      <c r="L20" s="91">
        <v>99.793000000000006</v>
      </c>
      <c r="M20" s="107">
        <v>1</v>
      </c>
      <c r="N20" s="105">
        <v>7.699999999998397E-2</v>
      </c>
      <c r="O20" s="91">
        <f>L20+N20</f>
        <v>99.86999999999999</v>
      </c>
      <c r="P20" s="25"/>
    </row>
    <row r="21" spans="1:16" s="4" customFormat="1" ht="13.5" x14ac:dyDescent="0.25">
      <c r="A21" s="4">
        <v>12</v>
      </c>
      <c r="B21" s="102">
        <v>188</v>
      </c>
      <c r="C21" s="103" t="s">
        <v>28</v>
      </c>
      <c r="D21" s="104" t="s">
        <v>67</v>
      </c>
      <c r="E21" s="91">
        <v>5035.1928786706012</v>
      </c>
      <c r="F21" s="91">
        <v>3519.8425405213707</v>
      </c>
      <c r="G21" s="106">
        <v>524.80143599999997</v>
      </c>
      <c r="H21" s="105">
        <v>127.7672333716604</v>
      </c>
      <c r="I21" s="91">
        <f>F21+H21</f>
        <v>3647.6097738930312</v>
      </c>
      <c r="J21" s="91">
        <f t="shared" si="0"/>
        <v>72.442304828967707</v>
      </c>
      <c r="K21" s="90"/>
      <c r="L21" s="91">
        <v>78.187100000000001</v>
      </c>
      <c r="M21" s="107">
        <v>21.2</v>
      </c>
      <c r="N21" s="105">
        <v>5.1128999999999962</v>
      </c>
      <c r="O21" s="91">
        <f>L21+N21</f>
        <v>83.3</v>
      </c>
      <c r="P21" s="25"/>
    </row>
    <row r="22" spans="1:16" s="4" customFormat="1" ht="13.5" x14ac:dyDescent="0.25">
      <c r="A22" s="4">
        <v>13</v>
      </c>
      <c r="B22" s="102">
        <v>190</v>
      </c>
      <c r="C22" s="103" t="s">
        <v>72</v>
      </c>
      <c r="D22" s="104" t="s">
        <v>67</v>
      </c>
      <c r="E22" s="91">
        <v>1255.0756702338824</v>
      </c>
      <c r="F22" s="91">
        <v>967.70701100000008</v>
      </c>
      <c r="G22" s="106">
        <v>27.047526999999999</v>
      </c>
      <c r="H22" s="105">
        <v>0</v>
      </c>
      <c r="I22" s="91">
        <f>F22+H22</f>
        <v>967.70701100000008</v>
      </c>
      <c r="J22" s="91">
        <f t="shared" si="0"/>
        <v>77.103479411697023</v>
      </c>
      <c r="K22" s="90"/>
      <c r="L22" s="91">
        <v>99.9</v>
      </c>
      <c r="M22" s="107">
        <v>30.24</v>
      </c>
      <c r="N22" s="105">
        <v>4.0000000000006253E-2</v>
      </c>
      <c r="O22" s="91">
        <f>L22+N22</f>
        <v>99.940000000000012</v>
      </c>
      <c r="P22" s="25"/>
    </row>
    <row r="23" spans="1:16" s="4" customFormat="1" ht="13.5" x14ac:dyDescent="0.25">
      <c r="A23" s="4">
        <v>16</v>
      </c>
      <c r="B23" s="108"/>
      <c r="C23" s="109" t="s">
        <v>29</v>
      </c>
      <c r="D23" s="110"/>
      <c r="E23" s="90">
        <f>SUM(E24:E28)</f>
        <v>12681.213418471758</v>
      </c>
      <c r="F23" s="90">
        <f>SUM(F24:F28)</f>
        <v>9434.5415426401996</v>
      </c>
      <c r="G23" s="90">
        <f>SUM(G24:G28)</f>
        <v>882.05536599999982</v>
      </c>
      <c r="H23" s="90">
        <f>SUM(H24:H28)</f>
        <v>120.32009241008009</v>
      </c>
      <c r="I23" s="90">
        <f>SUM(I24:I28)</f>
        <v>9554.8616350502816</v>
      </c>
      <c r="J23" s="90">
        <f t="shared" si="0"/>
        <v>75.346588057042254</v>
      </c>
      <c r="K23" s="90"/>
      <c r="L23" s="90"/>
      <c r="M23" s="107"/>
      <c r="N23" s="90"/>
      <c r="O23" s="91"/>
      <c r="P23" s="25"/>
    </row>
    <row r="24" spans="1:16" s="4" customFormat="1" ht="13.5" x14ac:dyDescent="0.25">
      <c r="A24" s="4">
        <v>17</v>
      </c>
      <c r="B24" s="102">
        <v>209</v>
      </c>
      <c r="C24" s="103" t="s">
        <v>73</v>
      </c>
      <c r="D24" s="104" t="s">
        <v>67</v>
      </c>
      <c r="E24" s="91">
        <v>2404.0097566823806</v>
      </c>
      <c r="F24" s="91">
        <v>1118.5812500000002</v>
      </c>
      <c r="G24" s="106">
        <v>224.93961999999999</v>
      </c>
      <c r="H24" s="105">
        <v>0</v>
      </c>
      <c r="I24" s="91">
        <f>F24+H24</f>
        <v>1118.5812500000002</v>
      </c>
      <c r="J24" s="91">
        <f t="shared" si="0"/>
        <v>46.529813237683456</v>
      </c>
      <c r="K24" s="90"/>
      <c r="L24" s="91">
        <v>67.8</v>
      </c>
      <c r="M24" s="107">
        <v>9.35</v>
      </c>
      <c r="N24" s="105">
        <v>0</v>
      </c>
      <c r="O24" s="91">
        <f>L24+N24</f>
        <v>67.8</v>
      </c>
      <c r="P24" s="25"/>
    </row>
    <row r="25" spans="1:16" s="4" customFormat="1" ht="13.5" x14ac:dyDescent="0.25">
      <c r="A25" s="4">
        <v>19</v>
      </c>
      <c r="B25" s="102">
        <v>213</v>
      </c>
      <c r="C25" s="103" t="s">
        <v>30</v>
      </c>
      <c r="D25" s="104" t="s">
        <v>67</v>
      </c>
      <c r="E25" s="91">
        <v>2091.9043619426902</v>
      </c>
      <c r="F25" s="91">
        <v>983.09868900000004</v>
      </c>
      <c r="G25" s="106">
        <v>372.65231899999998</v>
      </c>
      <c r="H25" s="105">
        <v>0</v>
      </c>
      <c r="I25" s="91">
        <f>F25+H25</f>
        <v>983.09868900000004</v>
      </c>
      <c r="J25" s="91">
        <f t="shared" si="0"/>
        <v>46.99539361766162</v>
      </c>
      <c r="K25" s="90"/>
      <c r="L25" s="91">
        <v>81.010000000000005</v>
      </c>
      <c r="M25" s="107">
        <v>17.809999999999999</v>
      </c>
      <c r="N25" s="105">
        <v>5.616534525532856</v>
      </c>
      <c r="O25" s="91">
        <f>L25+N25</f>
        <v>86.626534525532861</v>
      </c>
      <c r="P25" s="25"/>
    </row>
    <row r="26" spans="1:16" s="4" customFormat="1" ht="13.5" x14ac:dyDescent="0.25">
      <c r="A26" s="4">
        <v>20</v>
      </c>
      <c r="B26" s="102">
        <v>214</v>
      </c>
      <c r="C26" s="103" t="s">
        <v>74</v>
      </c>
      <c r="D26" s="104" t="s">
        <v>67</v>
      </c>
      <c r="E26" s="91">
        <v>4357.6834095208806</v>
      </c>
      <c r="F26" s="91">
        <v>3710.2713657000004</v>
      </c>
      <c r="G26" s="106">
        <v>250.25604899999999</v>
      </c>
      <c r="H26" s="105">
        <v>0</v>
      </c>
      <c r="I26" s="91">
        <f>F26+H26</f>
        <v>3710.2713657000004</v>
      </c>
      <c r="J26" s="91">
        <f t="shared" si="0"/>
        <v>85.14320608040542</v>
      </c>
      <c r="K26" s="90"/>
      <c r="L26" s="91">
        <v>94.29</v>
      </c>
      <c r="M26" s="107">
        <v>5.74</v>
      </c>
      <c r="N26" s="105">
        <v>5.1686183037060545</v>
      </c>
      <c r="O26" s="91">
        <f>L26+N26</f>
        <v>99.458618303706061</v>
      </c>
      <c r="P26" s="25"/>
    </row>
    <row r="27" spans="1:16" s="4" customFormat="1" ht="13.5" x14ac:dyDescent="0.25">
      <c r="A27" s="4">
        <v>21</v>
      </c>
      <c r="B27" s="102">
        <v>215</v>
      </c>
      <c r="C27" s="103" t="s">
        <v>31</v>
      </c>
      <c r="D27" s="104" t="s">
        <v>67</v>
      </c>
      <c r="E27" s="91">
        <v>1132.980505025808</v>
      </c>
      <c r="F27" s="91">
        <v>927.97500500000001</v>
      </c>
      <c r="G27" s="106">
        <v>32.859710999999997</v>
      </c>
      <c r="H27" s="105">
        <v>120.32009241008009</v>
      </c>
      <c r="I27" s="91">
        <f>F27+H27</f>
        <v>1048.2950974100802</v>
      </c>
      <c r="J27" s="91">
        <f t="shared" si="0"/>
        <v>92.525431175552413</v>
      </c>
      <c r="K27" s="90"/>
      <c r="L27" s="91">
        <v>85.899999999999991</v>
      </c>
      <c r="M27" s="107">
        <v>3</v>
      </c>
      <c r="N27" s="105">
        <v>13.700000000000017</v>
      </c>
      <c r="O27" s="91">
        <f>L27+N27</f>
        <v>99.600000000000009</v>
      </c>
      <c r="P27" s="25"/>
    </row>
    <row r="28" spans="1:16" s="4" customFormat="1" ht="13.5" x14ac:dyDescent="0.25">
      <c r="A28" s="4">
        <v>22</v>
      </c>
      <c r="B28" s="102">
        <v>216</v>
      </c>
      <c r="C28" s="103" t="s">
        <v>58</v>
      </c>
      <c r="D28" s="104" t="s">
        <v>59</v>
      </c>
      <c r="E28" s="91">
        <v>2694.6353853000005</v>
      </c>
      <c r="F28" s="91">
        <v>2694.6152329402003</v>
      </c>
      <c r="G28" s="106">
        <v>1.3476669999999999</v>
      </c>
      <c r="H28" s="105">
        <v>0</v>
      </c>
      <c r="I28" s="91">
        <f>F28+H28</f>
        <v>2694.6152329402003</v>
      </c>
      <c r="J28" s="91">
        <f t="shared" si="0"/>
        <v>99.999252130365761</v>
      </c>
      <c r="K28" s="90"/>
      <c r="L28" s="91">
        <v>99.999999999999986</v>
      </c>
      <c r="M28" s="107">
        <v>0.05</v>
      </c>
      <c r="N28" s="105">
        <v>0</v>
      </c>
      <c r="O28" s="91">
        <f>L28+N28</f>
        <v>99.999999999999986</v>
      </c>
      <c r="P28" s="25"/>
    </row>
    <row r="29" spans="1:16" s="4" customFormat="1" ht="13.5" x14ac:dyDescent="0.25">
      <c r="A29" s="4">
        <v>23</v>
      </c>
      <c r="B29" s="108"/>
      <c r="C29" s="109" t="s">
        <v>32</v>
      </c>
      <c r="D29" s="110"/>
      <c r="E29" s="90">
        <f>SUM(E30:E32)</f>
        <v>1942.1902436178825</v>
      </c>
      <c r="F29" s="90">
        <f>SUM(F30:F32)</f>
        <v>805.80599341416291</v>
      </c>
      <c r="G29" s="90">
        <f>SUM(G30:G32)</f>
        <v>698.67986300000007</v>
      </c>
      <c r="H29" s="90">
        <f>SUM(H30:H32)</f>
        <v>237.78077077563466</v>
      </c>
      <c r="I29" s="90">
        <f>SUM(I30:I32)</f>
        <v>1043.5867641897976</v>
      </c>
      <c r="J29" s="90">
        <f t="shared" si="0"/>
        <v>53.732468671339838</v>
      </c>
      <c r="K29" s="90"/>
      <c r="L29" s="91"/>
      <c r="M29" s="107"/>
      <c r="N29" s="91"/>
      <c r="O29" s="91"/>
      <c r="P29" s="25"/>
    </row>
    <row r="30" spans="1:16" s="4" customFormat="1" ht="13.5" x14ac:dyDescent="0.25">
      <c r="A30" s="4">
        <v>25</v>
      </c>
      <c r="B30" s="102">
        <v>234</v>
      </c>
      <c r="C30" s="111" t="s">
        <v>75</v>
      </c>
      <c r="D30" s="104" t="s">
        <v>27</v>
      </c>
      <c r="E30" s="91">
        <v>740.48289020000004</v>
      </c>
      <c r="F30" s="91">
        <v>332.88978000000003</v>
      </c>
      <c r="G30" s="106">
        <v>110.345553</v>
      </c>
      <c r="H30" s="105">
        <v>171.64478800000001</v>
      </c>
      <c r="I30" s="91">
        <f>F30+H30</f>
        <v>504.53456800000004</v>
      </c>
      <c r="J30" s="91">
        <f t="shared" si="0"/>
        <v>68.135884660849939</v>
      </c>
      <c r="K30" s="90"/>
      <c r="L30" s="91">
        <v>62.5</v>
      </c>
      <c r="M30" s="107">
        <v>10.7</v>
      </c>
      <c r="N30" s="105">
        <v>29.200000000000003</v>
      </c>
      <c r="O30" s="91">
        <f>L30+N30</f>
        <v>91.7</v>
      </c>
      <c r="P30" s="25"/>
    </row>
    <row r="31" spans="1:16" s="4" customFormat="1" ht="13.5" x14ac:dyDescent="0.25">
      <c r="A31" s="4">
        <v>26</v>
      </c>
      <c r="B31" s="102">
        <v>237</v>
      </c>
      <c r="C31" s="103" t="s">
        <v>33</v>
      </c>
      <c r="D31" s="104" t="s">
        <v>59</v>
      </c>
      <c r="E31" s="91">
        <v>245.19301000000002</v>
      </c>
      <c r="F31" s="91">
        <v>145.39562341416294</v>
      </c>
      <c r="G31" s="106">
        <v>99.738020000000006</v>
      </c>
      <c r="H31" s="105">
        <v>66.135982775634659</v>
      </c>
      <c r="I31" s="91">
        <f>F31+H31</f>
        <v>211.5316061897976</v>
      </c>
      <c r="J31" s="91">
        <f t="shared" si="0"/>
        <v>86.271466788469041</v>
      </c>
      <c r="K31" s="90"/>
      <c r="L31" s="91">
        <v>100</v>
      </c>
      <c r="M31" s="107">
        <v>1</v>
      </c>
      <c r="N31" s="105">
        <v>0</v>
      </c>
      <c r="O31" s="91">
        <f>L31+N31</f>
        <v>100</v>
      </c>
      <c r="P31" s="25"/>
    </row>
    <row r="32" spans="1:16" s="4" customFormat="1" ht="13.5" x14ac:dyDescent="0.25">
      <c r="A32" s="4">
        <v>27</v>
      </c>
      <c r="B32" s="102">
        <v>242</v>
      </c>
      <c r="C32" s="103" t="s">
        <v>76</v>
      </c>
      <c r="D32" s="104" t="s">
        <v>67</v>
      </c>
      <c r="E32" s="91">
        <v>956.51434341788229</v>
      </c>
      <c r="F32" s="91">
        <v>327.52059000000003</v>
      </c>
      <c r="G32" s="106">
        <v>488.59629000000001</v>
      </c>
      <c r="H32" s="105">
        <v>0</v>
      </c>
      <c r="I32" s="91">
        <f>F32+H32</f>
        <v>327.52059000000003</v>
      </c>
      <c r="J32" s="91">
        <f t="shared" si="0"/>
        <v>34.241053702308442</v>
      </c>
      <c r="K32" s="90"/>
      <c r="L32" s="91">
        <v>37.96</v>
      </c>
      <c r="M32" s="107">
        <v>51.09</v>
      </c>
      <c r="N32" s="105">
        <v>0</v>
      </c>
      <c r="O32" s="91">
        <f>L32+N32</f>
        <v>37.96</v>
      </c>
      <c r="P32" s="25"/>
    </row>
    <row r="33" spans="1:16" s="4" customFormat="1" ht="13.5" x14ac:dyDescent="0.25">
      <c r="A33" s="4">
        <v>31</v>
      </c>
      <c r="B33" s="108"/>
      <c r="C33" s="109" t="s">
        <v>34</v>
      </c>
      <c r="D33" s="110"/>
      <c r="E33" s="90">
        <f>SUM(E34:E36)</f>
        <v>9976.7354858746166</v>
      </c>
      <c r="F33" s="90">
        <f>SUM(F34:F36)</f>
        <v>3262.8030711000001</v>
      </c>
      <c r="G33" s="90">
        <f>SUM(G34:G36)</f>
        <v>1969.783281</v>
      </c>
      <c r="H33" s="90">
        <f>SUM(H34:H36)</f>
        <v>46.550293088398334</v>
      </c>
      <c r="I33" s="90">
        <f>SUM(I34:I36)</f>
        <v>3309.3533641883987</v>
      </c>
      <c r="J33" s="90">
        <f t="shared" si="0"/>
        <v>33.170703672297293</v>
      </c>
      <c r="K33" s="90"/>
      <c r="L33" s="91"/>
      <c r="M33" s="107"/>
      <c r="N33" s="91"/>
      <c r="O33" s="91"/>
      <c r="P33" s="25"/>
    </row>
    <row r="34" spans="1:16" s="4" customFormat="1" ht="13.5" x14ac:dyDescent="0.25">
      <c r="A34" s="4">
        <v>34</v>
      </c>
      <c r="B34" s="102">
        <v>253</v>
      </c>
      <c r="C34" s="103" t="s">
        <v>35</v>
      </c>
      <c r="D34" s="104" t="s">
        <v>67</v>
      </c>
      <c r="E34" s="91">
        <v>1464.278481474616</v>
      </c>
      <c r="F34" s="91">
        <v>460.13958300000007</v>
      </c>
      <c r="G34" s="106">
        <v>88.215791999999993</v>
      </c>
      <c r="H34" s="105">
        <v>46.489149488398041</v>
      </c>
      <c r="I34" s="91">
        <f>F34+H34</f>
        <v>506.6287324883981</v>
      </c>
      <c r="J34" s="91">
        <f t="shared" ref="J34:J62" si="1">IF(I34&lt;&gt;0,(I34/E34))*100</f>
        <v>34.599206291565018</v>
      </c>
      <c r="K34" s="90"/>
      <c r="L34" s="91">
        <v>86.65</v>
      </c>
      <c r="M34" s="107">
        <v>6.02</v>
      </c>
      <c r="N34" s="105">
        <v>7.9768592339775779</v>
      </c>
      <c r="O34" s="91">
        <f>L34+N34</f>
        <v>94.626859233977584</v>
      </c>
      <c r="P34" s="25"/>
    </row>
    <row r="35" spans="1:16" s="4" customFormat="1" ht="24.75" x14ac:dyDescent="0.25">
      <c r="A35" s="4">
        <v>35</v>
      </c>
      <c r="B35" s="102">
        <v>257</v>
      </c>
      <c r="C35" s="103" t="s">
        <v>77</v>
      </c>
      <c r="D35" s="104" t="s">
        <v>46</v>
      </c>
      <c r="E35" s="91">
        <v>804.84158100000002</v>
      </c>
      <c r="F35" s="91">
        <v>0</v>
      </c>
      <c r="G35" s="106">
        <v>185.89138</v>
      </c>
      <c r="H35" s="105">
        <v>0</v>
      </c>
      <c r="I35" s="91">
        <f>F35+H35</f>
        <v>0</v>
      </c>
      <c r="J35" s="91">
        <f t="shared" si="1"/>
        <v>0</v>
      </c>
      <c r="K35" s="90"/>
      <c r="L35" s="91">
        <v>0</v>
      </c>
      <c r="M35" s="107">
        <v>23.1</v>
      </c>
      <c r="N35" s="105">
        <v>0</v>
      </c>
      <c r="O35" s="91">
        <f>L35+N35</f>
        <v>0</v>
      </c>
      <c r="P35" s="25"/>
    </row>
    <row r="36" spans="1:16" s="4" customFormat="1" ht="13.5" x14ac:dyDescent="0.25">
      <c r="A36" s="4">
        <v>36</v>
      </c>
      <c r="B36" s="102">
        <v>258</v>
      </c>
      <c r="C36" s="103" t="s">
        <v>36</v>
      </c>
      <c r="D36" s="104" t="s">
        <v>27</v>
      </c>
      <c r="E36" s="91">
        <v>7707.6154234000005</v>
      </c>
      <c r="F36" s="91">
        <v>2802.6634881</v>
      </c>
      <c r="G36" s="106">
        <v>1695.676109</v>
      </c>
      <c r="H36" s="105">
        <v>6.1143600000291953E-2</v>
      </c>
      <c r="I36" s="91">
        <f>F36+H36</f>
        <v>2802.7246317000004</v>
      </c>
      <c r="J36" s="91">
        <f t="shared" si="1"/>
        <v>36.36305754424442</v>
      </c>
      <c r="K36" s="90"/>
      <c r="L36" s="91">
        <v>41.209600000000002</v>
      </c>
      <c r="M36" s="107">
        <v>22</v>
      </c>
      <c r="N36" s="105">
        <v>0</v>
      </c>
      <c r="O36" s="91">
        <f>L36+N36</f>
        <v>41.209600000000002</v>
      </c>
      <c r="P36" s="25"/>
    </row>
    <row r="37" spans="1:16" s="4" customFormat="1" ht="13.5" x14ac:dyDescent="0.25">
      <c r="A37" s="4">
        <v>37</v>
      </c>
      <c r="B37" s="108"/>
      <c r="C37" s="109" t="s">
        <v>37</v>
      </c>
      <c r="D37" s="110"/>
      <c r="E37" s="90">
        <f>SUM(E38:E40)</f>
        <v>11404.465389478602</v>
      </c>
      <c r="F37" s="90">
        <f>SUM(F38:F40)</f>
        <v>6342.4738835852904</v>
      </c>
      <c r="G37" s="90">
        <f>SUM(G38:G40)</f>
        <v>337.13679200000001</v>
      </c>
      <c r="H37" s="90">
        <f>SUM(H38:H40)</f>
        <v>218.91517806967909</v>
      </c>
      <c r="I37" s="90">
        <f>SUM(I38:I40)</f>
        <v>6561.3890616549688</v>
      </c>
      <c r="J37" s="90">
        <f t="shared" si="1"/>
        <v>57.533508477374994</v>
      </c>
      <c r="K37" s="90"/>
      <c r="L37" s="91"/>
      <c r="M37" s="107"/>
      <c r="N37" s="91"/>
      <c r="O37" s="91"/>
      <c r="P37" s="25"/>
    </row>
    <row r="38" spans="1:16" s="4" customFormat="1" ht="13.5" x14ac:dyDescent="0.25">
      <c r="A38" s="4">
        <v>38</v>
      </c>
      <c r="B38" s="102">
        <v>259</v>
      </c>
      <c r="C38" s="103" t="s">
        <v>78</v>
      </c>
      <c r="D38" s="104" t="s">
        <v>67</v>
      </c>
      <c r="E38" s="91">
        <v>1689.7198876000002</v>
      </c>
      <c r="F38" s="91">
        <v>416.10430938215603</v>
      </c>
      <c r="G38" s="106">
        <v>109.655612</v>
      </c>
      <c r="H38" s="105">
        <v>83.944178252693106</v>
      </c>
      <c r="I38" s="91">
        <f>F38+H38</f>
        <v>500.04848763484915</v>
      </c>
      <c r="J38" s="91">
        <f t="shared" si="1"/>
        <v>29.593572952798397</v>
      </c>
      <c r="K38" s="90"/>
      <c r="L38" s="91">
        <v>71.88</v>
      </c>
      <c r="M38" s="107">
        <v>6.48</v>
      </c>
      <c r="N38" s="105">
        <v>1.730672498864223</v>
      </c>
      <c r="O38" s="91">
        <f>L38+N38</f>
        <v>73.610672498864218</v>
      </c>
      <c r="P38" s="25"/>
    </row>
    <row r="39" spans="1:16" s="4" customFormat="1" ht="13.5" x14ac:dyDescent="0.25">
      <c r="A39" s="4">
        <v>39</v>
      </c>
      <c r="B39" s="102">
        <v>260</v>
      </c>
      <c r="C39" s="103" t="s">
        <v>79</v>
      </c>
      <c r="D39" s="104" t="s">
        <v>67</v>
      </c>
      <c r="E39" s="91">
        <v>671.95412850000002</v>
      </c>
      <c r="F39" s="91">
        <v>81.969634000000013</v>
      </c>
      <c r="G39" s="106">
        <v>227.48117999999999</v>
      </c>
      <c r="H39" s="105">
        <v>72.278614546100599</v>
      </c>
      <c r="I39" s="91">
        <f>F39+H39</f>
        <v>154.24824854610063</v>
      </c>
      <c r="J39" s="91">
        <f t="shared" si="1"/>
        <v>22.955175361512882</v>
      </c>
      <c r="K39" s="90"/>
      <c r="L39" s="91">
        <v>16.810000000000002</v>
      </c>
      <c r="M39" s="107">
        <v>33.85</v>
      </c>
      <c r="N39" s="105">
        <v>13.966312059804164</v>
      </c>
      <c r="O39" s="91">
        <f>L39+N39</f>
        <v>30.776312059804166</v>
      </c>
      <c r="P39" s="25"/>
    </row>
    <row r="40" spans="1:16" s="4" customFormat="1" ht="13.5" x14ac:dyDescent="0.25">
      <c r="A40" s="4">
        <v>40</v>
      </c>
      <c r="B40" s="102">
        <v>261</v>
      </c>
      <c r="C40" s="103" t="s">
        <v>55</v>
      </c>
      <c r="D40" s="104" t="s">
        <v>67</v>
      </c>
      <c r="E40" s="91">
        <v>9042.7913733786027</v>
      </c>
      <c r="F40" s="91">
        <v>5844.3999402031341</v>
      </c>
      <c r="G40" s="106">
        <v>0</v>
      </c>
      <c r="H40" s="105">
        <v>62.692385270885367</v>
      </c>
      <c r="I40" s="91">
        <f>F40+H40</f>
        <v>5907.0923254740192</v>
      </c>
      <c r="J40" s="91">
        <f t="shared" si="1"/>
        <v>65.323770963732713</v>
      </c>
      <c r="K40" s="90"/>
      <c r="L40" s="91">
        <v>99.860000000000014</v>
      </c>
      <c r="M40" s="107">
        <v>0</v>
      </c>
      <c r="N40" s="105">
        <v>3.9999999999992042E-2</v>
      </c>
      <c r="O40" s="91">
        <f>L40+N40</f>
        <v>99.9</v>
      </c>
      <c r="P40" s="25"/>
    </row>
    <row r="41" spans="1:16" s="6" customFormat="1" ht="13.5" x14ac:dyDescent="0.25">
      <c r="A41" s="4">
        <v>41</v>
      </c>
      <c r="B41" s="110"/>
      <c r="C41" s="109" t="s">
        <v>38</v>
      </c>
      <c r="D41" s="110"/>
      <c r="E41" s="90">
        <f>SUM(E42:E47)</f>
        <v>39737.694674494167</v>
      </c>
      <c r="F41" s="90">
        <f>SUM(F42:F47)</f>
        <v>10590.562362163624</v>
      </c>
      <c r="G41" s="90">
        <f>SUM(G42:G47)</f>
        <v>3758.2314230000006</v>
      </c>
      <c r="H41" s="90">
        <f>SUM(H42:H47)</f>
        <v>109.98054221873031</v>
      </c>
      <c r="I41" s="90">
        <f>SUM(I42:I47)</f>
        <v>10700.542904382355</v>
      </c>
      <c r="J41" s="90">
        <f t="shared" si="1"/>
        <v>26.927940817992525</v>
      </c>
      <c r="K41" s="90"/>
      <c r="L41" s="90"/>
      <c r="M41" s="107"/>
      <c r="N41" s="91"/>
      <c r="O41" s="90"/>
      <c r="P41" s="25"/>
    </row>
    <row r="42" spans="1:16" s="4" customFormat="1" ht="13.5" x14ac:dyDescent="0.25">
      <c r="A42" s="4">
        <v>42</v>
      </c>
      <c r="B42" s="102">
        <v>264</v>
      </c>
      <c r="C42" s="103" t="s">
        <v>56</v>
      </c>
      <c r="D42" s="104" t="s">
        <v>27</v>
      </c>
      <c r="E42" s="91">
        <v>13174.223201381499</v>
      </c>
      <c r="F42" s="91">
        <v>7827.419949600001</v>
      </c>
      <c r="G42" s="106">
        <v>8.9486500000000007</v>
      </c>
      <c r="H42" s="105">
        <v>14.574649199998234</v>
      </c>
      <c r="I42" s="91">
        <f t="shared" ref="I42:I47" si="2">F42+H42</f>
        <v>7841.994598799999</v>
      </c>
      <c r="J42" s="91">
        <f t="shared" si="1"/>
        <v>59.525290249960683</v>
      </c>
      <c r="K42" s="90"/>
      <c r="L42" s="91">
        <v>99.460000000000008</v>
      </c>
      <c r="M42" s="107">
        <v>1.1000000000000001</v>
      </c>
      <c r="N42" s="105">
        <v>0.11999999999999034</v>
      </c>
      <c r="O42" s="91">
        <f t="shared" ref="O42:O47" si="3">L42+N42</f>
        <v>99.58</v>
      </c>
      <c r="P42" s="25"/>
    </row>
    <row r="43" spans="1:16" s="4" customFormat="1" ht="13.5" x14ac:dyDescent="0.25">
      <c r="A43" s="4">
        <v>43</v>
      </c>
      <c r="B43" s="102">
        <v>266</v>
      </c>
      <c r="C43" s="103" t="s">
        <v>80</v>
      </c>
      <c r="D43" s="104" t="s">
        <v>27</v>
      </c>
      <c r="E43" s="91">
        <v>3181.7104048000006</v>
      </c>
      <c r="F43" s="91">
        <v>0</v>
      </c>
      <c r="G43" s="106">
        <v>1436.1234690000001</v>
      </c>
      <c r="H43" s="105">
        <v>0</v>
      </c>
      <c r="I43" s="91">
        <f t="shared" si="2"/>
        <v>0</v>
      </c>
      <c r="J43" s="91">
        <f t="shared" si="1"/>
        <v>0</v>
      </c>
      <c r="K43" s="90"/>
      <c r="L43" s="91">
        <v>0</v>
      </c>
      <c r="M43" s="107">
        <v>77.84</v>
      </c>
      <c r="N43" s="105">
        <v>0</v>
      </c>
      <c r="O43" s="91">
        <f t="shared" si="3"/>
        <v>0</v>
      </c>
      <c r="P43" s="25"/>
    </row>
    <row r="44" spans="1:16" s="4" customFormat="1" ht="13.5" x14ac:dyDescent="0.25">
      <c r="A44" s="4">
        <v>44</v>
      </c>
      <c r="B44" s="102">
        <v>268</v>
      </c>
      <c r="C44" s="103" t="s">
        <v>57</v>
      </c>
      <c r="D44" s="104" t="s">
        <v>27</v>
      </c>
      <c r="E44" s="91">
        <v>369.29718355199998</v>
      </c>
      <c r="F44" s="91">
        <v>258.95219656362326</v>
      </c>
      <c r="G44" s="106">
        <v>117.418154</v>
      </c>
      <c r="H44" s="105">
        <v>17.999270584427755</v>
      </c>
      <c r="I44" s="91">
        <f t="shared" si="2"/>
        <v>276.95146714805099</v>
      </c>
      <c r="J44" s="91">
        <f t="shared" si="1"/>
        <v>74.994199653584431</v>
      </c>
      <c r="K44" s="90"/>
      <c r="L44" s="91">
        <v>70.339999999999989</v>
      </c>
      <c r="M44" s="107">
        <v>31.8</v>
      </c>
      <c r="N44" s="105">
        <v>3.960000000000008</v>
      </c>
      <c r="O44" s="91">
        <f t="shared" si="3"/>
        <v>74.3</v>
      </c>
      <c r="P44" s="25"/>
    </row>
    <row r="45" spans="1:16" s="4" customFormat="1" ht="13.5" x14ac:dyDescent="0.25">
      <c r="A45" s="4">
        <v>45</v>
      </c>
      <c r="B45" s="102">
        <v>273</v>
      </c>
      <c r="C45" s="103" t="s">
        <v>39</v>
      </c>
      <c r="D45" s="104" t="s">
        <v>67</v>
      </c>
      <c r="E45" s="91">
        <v>1865.1961485043805</v>
      </c>
      <c r="F45" s="91">
        <v>342.91226800000004</v>
      </c>
      <c r="G45" s="106">
        <v>309.18183499999998</v>
      </c>
      <c r="H45" s="105">
        <v>30.983743310962041</v>
      </c>
      <c r="I45" s="91">
        <f t="shared" si="2"/>
        <v>373.89601131096208</v>
      </c>
      <c r="J45" s="91">
        <f t="shared" si="1"/>
        <v>20.045935201548264</v>
      </c>
      <c r="K45" s="90"/>
      <c r="L45" s="91">
        <v>21.61</v>
      </c>
      <c r="M45" s="107">
        <v>16.57</v>
      </c>
      <c r="N45" s="105">
        <v>5.8217762057856106</v>
      </c>
      <c r="O45" s="91">
        <f t="shared" si="3"/>
        <v>27.43177620578561</v>
      </c>
      <c r="P45" s="25"/>
    </row>
    <row r="46" spans="1:16" s="4" customFormat="1" ht="13.5" x14ac:dyDescent="0.25">
      <c r="A46" s="4">
        <v>46</v>
      </c>
      <c r="B46" s="112">
        <v>274</v>
      </c>
      <c r="C46" s="113" t="s">
        <v>40</v>
      </c>
      <c r="D46" s="104" t="s">
        <v>67</v>
      </c>
      <c r="E46" s="91">
        <v>5945.9297412296019</v>
      </c>
      <c r="F46" s="91">
        <v>2161.2779480000004</v>
      </c>
      <c r="G46" s="106">
        <v>1885.60589</v>
      </c>
      <c r="H46" s="105">
        <v>46.422879123342277</v>
      </c>
      <c r="I46" s="91">
        <f t="shared" si="2"/>
        <v>2207.7008271233426</v>
      </c>
      <c r="J46" s="91">
        <f t="shared" si="1"/>
        <v>37.129615101486152</v>
      </c>
      <c r="K46" s="114"/>
      <c r="L46" s="91">
        <v>62.3</v>
      </c>
      <c r="M46" s="115">
        <v>31.71</v>
      </c>
      <c r="N46" s="116">
        <v>0</v>
      </c>
      <c r="O46" s="91">
        <f t="shared" si="3"/>
        <v>62.3</v>
      </c>
      <c r="P46" s="25"/>
    </row>
    <row r="47" spans="1:16" s="4" customFormat="1" ht="24.75" x14ac:dyDescent="0.25">
      <c r="A47" s="4">
        <v>47</v>
      </c>
      <c r="B47" s="117">
        <v>276</v>
      </c>
      <c r="C47" s="103" t="s">
        <v>81</v>
      </c>
      <c r="D47" s="104" t="s">
        <v>46</v>
      </c>
      <c r="E47" s="91">
        <v>15201.337995026692</v>
      </c>
      <c r="F47" s="91">
        <v>0</v>
      </c>
      <c r="G47" s="106">
        <v>0.95342499999999997</v>
      </c>
      <c r="H47" s="105">
        <v>0</v>
      </c>
      <c r="I47" s="91">
        <f t="shared" si="2"/>
        <v>0</v>
      </c>
      <c r="J47" s="91">
        <f t="shared" si="1"/>
        <v>0</v>
      </c>
      <c r="K47" s="90"/>
      <c r="L47" s="91">
        <v>0</v>
      </c>
      <c r="M47" s="107">
        <v>10.36</v>
      </c>
      <c r="N47" s="105">
        <v>0</v>
      </c>
      <c r="O47" s="91">
        <f t="shared" si="3"/>
        <v>0</v>
      </c>
      <c r="P47" s="25"/>
    </row>
    <row r="48" spans="1:16" s="4" customFormat="1" ht="13.5" x14ac:dyDescent="0.25">
      <c r="A48" s="4">
        <v>48</v>
      </c>
      <c r="B48" s="102"/>
      <c r="C48" s="95" t="s">
        <v>41</v>
      </c>
      <c r="D48" s="108"/>
      <c r="E48" s="90">
        <f>SUM(E49:E58)</f>
        <v>35410.968671175273</v>
      </c>
      <c r="F48" s="90">
        <f>SUM(F49:F58)</f>
        <v>5215.4075185874362</v>
      </c>
      <c r="G48" s="90">
        <f>SUM(G49:G58)</f>
        <v>5233.2716939999991</v>
      </c>
      <c r="H48" s="90">
        <f>SUM(H49:H58)</f>
        <v>1351.2876528980403</v>
      </c>
      <c r="I48" s="90">
        <f>SUM(I49:I58)</f>
        <v>6566.6951714854767</v>
      </c>
      <c r="J48" s="90">
        <f t="shared" si="1"/>
        <v>18.544240437090341</v>
      </c>
      <c r="K48" s="90"/>
      <c r="L48" s="90"/>
      <c r="M48" s="107"/>
      <c r="N48" s="91"/>
      <c r="O48" s="91"/>
      <c r="P48" s="25"/>
    </row>
    <row r="49" spans="1:16" s="4" customFormat="1" ht="13.5" x14ac:dyDescent="0.25">
      <c r="A49" s="4">
        <v>49</v>
      </c>
      <c r="B49" s="102">
        <v>278</v>
      </c>
      <c r="C49" s="103" t="s">
        <v>42</v>
      </c>
      <c r="D49" s="104" t="s">
        <v>27</v>
      </c>
      <c r="E49" s="91">
        <v>4339.9162770000003</v>
      </c>
      <c r="F49" s="91">
        <v>1410.0029858999999</v>
      </c>
      <c r="G49" s="106">
        <v>1668.42389</v>
      </c>
      <c r="H49" s="105">
        <v>684.80429730000026</v>
      </c>
      <c r="I49" s="91">
        <f t="shared" ref="I49:I58" si="4">F49+H49</f>
        <v>2094.8072832000003</v>
      </c>
      <c r="J49" s="91">
        <f t="shared" si="1"/>
        <v>48.268380067646177</v>
      </c>
      <c r="K49" s="90"/>
      <c r="L49" s="91">
        <v>36.82</v>
      </c>
      <c r="M49" s="107">
        <v>38.4</v>
      </c>
      <c r="N49" s="105">
        <v>16.749999999999993</v>
      </c>
      <c r="O49" s="91">
        <f t="shared" ref="O49:O58" si="5">L49+N49</f>
        <v>53.569999999999993</v>
      </c>
      <c r="P49" s="25"/>
    </row>
    <row r="50" spans="1:16" s="4" customFormat="1" ht="13.5" x14ac:dyDescent="0.25">
      <c r="A50" s="4">
        <v>50</v>
      </c>
      <c r="B50" s="102">
        <v>280</v>
      </c>
      <c r="C50" s="103" t="s">
        <v>43</v>
      </c>
      <c r="D50" s="104" t="s">
        <v>67</v>
      </c>
      <c r="E50" s="91">
        <v>2073.5143669628806</v>
      </c>
      <c r="F50" s="91">
        <v>299.95874800000007</v>
      </c>
      <c r="G50" s="106">
        <v>0</v>
      </c>
      <c r="H50" s="105">
        <v>23.092363999999996</v>
      </c>
      <c r="I50" s="91">
        <f t="shared" si="4"/>
        <v>323.05111200000005</v>
      </c>
      <c r="J50" s="91">
        <f t="shared" si="1"/>
        <v>15.579882982589588</v>
      </c>
      <c r="K50" s="90"/>
      <c r="L50" s="91">
        <v>15.860000000000001</v>
      </c>
      <c r="M50" s="107">
        <v>0</v>
      </c>
      <c r="N50" s="105">
        <v>0</v>
      </c>
      <c r="O50" s="91">
        <f t="shared" si="5"/>
        <v>15.860000000000001</v>
      </c>
      <c r="P50" s="25"/>
    </row>
    <row r="51" spans="1:16" s="4" customFormat="1" ht="13.5" x14ac:dyDescent="0.25">
      <c r="A51" s="4">
        <v>51</v>
      </c>
      <c r="B51" s="102">
        <v>281</v>
      </c>
      <c r="C51" s="103" t="s">
        <v>82</v>
      </c>
      <c r="D51" s="104" t="s">
        <v>27</v>
      </c>
      <c r="E51" s="91">
        <v>1549.3692610000001</v>
      </c>
      <c r="F51" s="91">
        <v>193.29084000000003</v>
      </c>
      <c r="G51" s="106">
        <v>659.71763699999997</v>
      </c>
      <c r="H51" s="105">
        <v>142.22397379183874</v>
      </c>
      <c r="I51" s="91">
        <f t="shared" si="4"/>
        <v>335.51481379183878</v>
      </c>
      <c r="J51" s="91">
        <f t="shared" si="1"/>
        <v>21.654929024168805</v>
      </c>
      <c r="K51" s="90"/>
      <c r="L51" s="91">
        <v>22.1</v>
      </c>
      <c r="M51" s="107">
        <v>42.58</v>
      </c>
      <c r="N51" s="105">
        <v>17.699999999999996</v>
      </c>
      <c r="O51" s="91">
        <f t="shared" si="5"/>
        <v>39.799999999999997</v>
      </c>
      <c r="P51" s="25"/>
    </row>
    <row r="52" spans="1:16" s="4" customFormat="1" ht="24.75" x14ac:dyDescent="0.25">
      <c r="A52" s="4">
        <v>52</v>
      </c>
      <c r="B52" s="102">
        <v>282</v>
      </c>
      <c r="C52" s="103" t="s">
        <v>83</v>
      </c>
      <c r="D52" s="104" t="s">
        <v>120</v>
      </c>
      <c r="E52" s="91">
        <v>833.01193120000005</v>
      </c>
      <c r="F52" s="91">
        <v>0</v>
      </c>
      <c r="G52" s="106">
        <v>499.80715900000001</v>
      </c>
      <c r="H52" s="105">
        <v>129.65096684871341</v>
      </c>
      <c r="I52" s="91">
        <f t="shared" si="4"/>
        <v>129.65096684871341</v>
      </c>
      <c r="J52" s="91">
        <f t="shared" si="1"/>
        <v>15.564118831040508</v>
      </c>
      <c r="K52" s="90"/>
      <c r="L52" s="91">
        <v>0</v>
      </c>
      <c r="M52" s="107">
        <v>60</v>
      </c>
      <c r="N52" s="105">
        <v>5.764684728213977</v>
      </c>
      <c r="O52" s="91">
        <f t="shared" si="5"/>
        <v>5.764684728213977</v>
      </c>
      <c r="P52" s="25"/>
    </row>
    <row r="53" spans="1:16" s="4" customFormat="1" ht="13.5" x14ac:dyDescent="0.25">
      <c r="A53" s="4">
        <v>53</v>
      </c>
      <c r="B53" s="102">
        <v>283</v>
      </c>
      <c r="C53" s="103" t="s">
        <v>84</v>
      </c>
      <c r="D53" s="104" t="s">
        <v>27</v>
      </c>
      <c r="E53" s="91">
        <v>445.40486077488225</v>
      </c>
      <c r="F53" s="91">
        <v>53.40618402356489</v>
      </c>
      <c r="G53" s="106">
        <v>31.558381000000001</v>
      </c>
      <c r="H53" s="105">
        <v>2.1373200000000003</v>
      </c>
      <c r="I53" s="91">
        <f t="shared" si="4"/>
        <v>55.543504023564893</v>
      </c>
      <c r="J53" s="91">
        <f t="shared" si="1"/>
        <v>12.470340787690201</v>
      </c>
      <c r="K53" s="90"/>
      <c r="L53" s="91">
        <v>17.259999999999998</v>
      </c>
      <c r="M53" s="107">
        <v>9.1</v>
      </c>
      <c r="N53" s="105">
        <v>0</v>
      </c>
      <c r="O53" s="91">
        <f t="shared" si="5"/>
        <v>17.259999999999998</v>
      </c>
      <c r="P53" s="25"/>
    </row>
    <row r="54" spans="1:16" s="4" customFormat="1" ht="24.75" x14ac:dyDescent="0.25">
      <c r="A54" s="4">
        <v>54</v>
      </c>
      <c r="B54" s="102">
        <v>284</v>
      </c>
      <c r="C54" s="103" t="s">
        <v>44</v>
      </c>
      <c r="D54" s="104" t="s">
        <v>120</v>
      </c>
      <c r="E54" s="91">
        <v>2325.126118743</v>
      </c>
      <c r="F54" s="91">
        <v>715.83471074269994</v>
      </c>
      <c r="G54" s="106">
        <v>69.246442999999999</v>
      </c>
      <c r="H54" s="105">
        <v>49.103645012900053</v>
      </c>
      <c r="I54" s="91">
        <f t="shared" si="4"/>
        <v>764.93835575560001</v>
      </c>
      <c r="J54" s="91">
        <f t="shared" si="1"/>
        <v>32.8987898587255</v>
      </c>
      <c r="K54" s="90"/>
      <c r="L54" s="91">
        <v>33.976240884129467</v>
      </c>
      <c r="M54" s="107">
        <v>1.4</v>
      </c>
      <c r="N54" s="105">
        <v>1.9349191744042287</v>
      </c>
      <c r="O54" s="91">
        <f t="shared" si="5"/>
        <v>35.911160058533696</v>
      </c>
      <c r="P54" s="25"/>
    </row>
    <row r="55" spans="1:16" s="4" customFormat="1" ht="24.75" x14ac:dyDescent="0.25">
      <c r="A55" s="4">
        <v>55</v>
      </c>
      <c r="B55" s="102">
        <v>285</v>
      </c>
      <c r="C55" s="103" t="s">
        <v>85</v>
      </c>
      <c r="D55" s="104" t="s">
        <v>46</v>
      </c>
      <c r="E55" s="91">
        <v>15082.224734350002</v>
      </c>
      <c r="F55" s="91">
        <v>0</v>
      </c>
      <c r="G55" s="106">
        <v>398.96049099999999</v>
      </c>
      <c r="H55" s="105">
        <v>0</v>
      </c>
      <c r="I55" s="91">
        <f t="shared" si="4"/>
        <v>0</v>
      </c>
      <c r="J55" s="91">
        <f t="shared" si="1"/>
        <v>0</v>
      </c>
      <c r="K55" s="90"/>
      <c r="L55" s="91">
        <v>0</v>
      </c>
      <c r="M55" s="107">
        <v>33.25</v>
      </c>
      <c r="N55" s="105">
        <v>0</v>
      </c>
      <c r="O55" s="91">
        <f t="shared" si="5"/>
        <v>0</v>
      </c>
      <c r="P55" s="25"/>
    </row>
    <row r="56" spans="1:16" s="4" customFormat="1" ht="13.5" x14ac:dyDescent="0.25">
      <c r="A56" s="4">
        <v>58</v>
      </c>
      <c r="B56" s="102">
        <v>289</v>
      </c>
      <c r="C56" s="103" t="s">
        <v>45</v>
      </c>
      <c r="D56" s="104" t="s">
        <v>27</v>
      </c>
      <c r="E56" s="91">
        <v>7158.7314519445008</v>
      </c>
      <c r="F56" s="91">
        <v>1596.5171001667049</v>
      </c>
      <c r="G56" s="106">
        <v>1816.4121540000001</v>
      </c>
      <c r="H56" s="105">
        <v>157.09044819706034</v>
      </c>
      <c r="I56" s="91">
        <f t="shared" si="4"/>
        <v>1753.6075483637653</v>
      </c>
      <c r="J56" s="91">
        <f t="shared" si="1"/>
        <v>24.496065540877904</v>
      </c>
      <c r="K56" s="90"/>
      <c r="L56" s="91">
        <v>19.850000000000001</v>
      </c>
      <c r="M56" s="107">
        <v>41.31</v>
      </c>
      <c r="N56" s="105">
        <v>2.2099999999999973</v>
      </c>
      <c r="O56" s="91">
        <f t="shared" si="5"/>
        <v>22.06</v>
      </c>
      <c r="P56" s="25"/>
    </row>
    <row r="57" spans="1:16" s="4" customFormat="1" ht="24.75" x14ac:dyDescent="0.25">
      <c r="A57" s="4">
        <v>59</v>
      </c>
      <c r="B57" s="102">
        <v>290</v>
      </c>
      <c r="C57" s="103" t="s">
        <v>86</v>
      </c>
      <c r="D57" s="104" t="s">
        <v>46</v>
      </c>
      <c r="E57" s="91">
        <v>42.846136200000004</v>
      </c>
      <c r="F57" s="91">
        <v>0</v>
      </c>
      <c r="G57" s="106">
        <v>30.446546999999999</v>
      </c>
      <c r="H57" s="105">
        <v>0</v>
      </c>
      <c r="I57" s="91">
        <f t="shared" si="4"/>
        <v>0</v>
      </c>
      <c r="J57" s="91">
        <f t="shared" si="1"/>
        <v>0</v>
      </c>
      <c r="K57" s="90"/>
      <c r="L57" s="91">
        <v>0</v>
      </c>
      <c r="M57" s="107">
        <v>71.06</v>
      </c>
      <c r="N57" s="105">
        <v>0</v>
      </c>
      <c r="O57" s="91">
        <f t="shared" si="5"/>
        <v>0</v>
      </c>
      <c r="P57" s="25"/>
    </row>
    <row r="58" spans="1:16" s="4" customFormat="1" ht="13.5" x14ac:dyDescent="0.25">
      <c r="A58" s="4">
        <v>60</v>
      </c>
      <c r="B58" s="102">
        <v>292</v>
      </c>
      <c r="C58" s="103" t="s">
        <v>87</v>
      </c>
      <c r="D58" s="104" t="s">
        <v>59</v>
      </c>
      <c r="E58" s="91">
        <v>1560.823533</v>
      </c>
      <c r="F58" s="91">
        <v>946.39694975446673</v>
      </c>
      <c r="G58" s="106">
        <v>58.698991999999997</v>
      </c>
      <c r="H58" s="105">
        <v>163.1846377475274</v>
      </c>
      <c r="I58" s="91">
        <f t="shared" si="4"/>
        <v>1109.5815875019941</v>
      </c>
      <c r="J58" s="91">
        <f t="shared" si="1"/>
        <v>71.089496284651048</v>
      </c>
      <c r="K58" s="90"/>
      <c r="L58" s="91">
        <v>95.48</v>
      </c>
      <c r="M58" s="107">
        <v>4</v>
      </c>
      <c r="N58" s="105">
        <v>4.5199999999999996</v>
      </c>
      <c r="O58" s="91">
        <f t="shared" si="5"/>
        <v>100</v>
      </c>
      <c r="P58" s="25"/>
    </row>
    <row r="59" spans="1:16" s="4" customFormat="1" ht="13.5" x14ac:dyDescent="0.25">
      <c r="A59" s="4">
        <v>61</v>
      </c>
      <c r="B59" s="102"/>
      <c r="C59" s="118" t="s">
        <v>47</v>
      </c>
      <c r="D59" s="108"/>
      <c r="E59" s="90">
        <f>SUM(E60:E71)</f>
        <v>52984.924936400595</v>
      </c>
      <c r="F59" s="90">
        <f>SUM(F60:F71)</f>
        <v>20965.4208361091</v>
      </c>
      <c r="G59" s="90">
        <f>SUM(G60:G71)</f>
        <v>6344.6482429999996</v>
      </c>
      <c r="H59" s="90">
        <f>SUM(H60:H71)</f>
        <v>2834.0518521101158</v>
      </c>
      <c r="I59" s="90">
        <f>SUM(I60:I71)</f>
        <v>23799.472688219219</v>
      </c>
      <c r="J59" s="90">
        <f t="shared" si="1"/>
        <v>44.917441549245268</v>
      </c>
      <c r="K59" s="90"/>
      <c r="L59" s="91"/>
      <c r="M59" s="107"/>
      <c r="N59" s="91"/>
      <c r="O59" s="90"/>
      <c r="P59" s="25"/>
    </row>
    <row r="60" spans="1:16" s="4" customFormat="1" ht="13.5" x14ac:dyDescent="0.25">
      <c r="A60" s="4">
        <v>62</v>
      </c>
      <c r="B60" s="102">
        <v>296</v>
      </c>
      <c r="C60" s="111" t="s">
        <v>88</v>
      </c>
      <c r="D60" s="104" t="s">
        <v>27</v>
      </c>
      <c r="E60" s="91">
        <v>13213.111260200001</v>
      </c>
      <c r="F60" s="91">
        <v>7198.0232213242143</v>
      </c>
      <c r="G60" s="106">
        <v>1083.8467969999999</v>
      </c>
      <c r="H60" s="105">
        <v>720.36718684602852</v>
      </c>
      <c r="I60" s="91">
        <f t="shared" ref="I60:I71" si="6">F60+H60</f>
        <v>7918.3904081702431</v>
      </c>
      <c r="J60" s="91">
        <f t="shared" si="1"/>
        <v>59.928280722358693</v>
      </c>
      <c r="K60" s="90"/>
      <c r="L60" s="91">
        <v>84.3</v>
      </c>
      <c r="M60" s="107">
        <v>13.3</v>
      </c>
      <c r="N60" s="105">
        <v>7.9000000000000057</v>
      </c>
      <c r="O60" s="91">
        <f t="shared" ref="O60:O71" si="7">L60+N60</f>
        <v>92.2</v>
      </c>
      <c r="P60" s="25"/>
    </row>
    <row r="61" spans="1:16" s="4" customFormat="1" ht="13.5" x14ac:dyDescent="0.25">
      <c r="A61" s="4">
        <v>63</v>
      </c>
      <c r="B61" s="102">
        <v>297</v>
      </c>
      <c r="C61" s="111" t="s">
        <v>89</v>
      </c>
      <c r="D61" s="104" t="s">
        <v>27</v>
      </c>
      <c r="E61" s="91">
        <v>2574.8719334035</v>
      </c>
      <c r="F61" s="91">
        <v>799.91907245555512</v>
      </c>
      <c r="G61" s="106">
        <v>183.598128</v>
      </c>
      <c r="H61" s="105">
        <v>403.5345135552692</v>
      </c>
      <c r="I61" s="91">
        <f t="shared" si="6"/>
        <v>1203.4535860108244</v>
      </c>
      <c r="J61" s="91">
        <f t="shared" si="1"/>
        <v>46.738386107618311</v>
      </c>
      <c r="K61" s="90"/>
      <c r="L61" s="91">
        <v>51.64</v>
      </c>
      <c r="M61" s="107">
        <v>8</v>
      </c>
      <c r="N61" s="105">
        <v>23.78</v>
      </c>
      <c r="O61" s="91">
        <f t="shared" si="7"/>
        <v>75.42</v>
      </c>
      <c r="P61" s="25"/>
    </row>
    <row r="62" spans="1:16" s="4" customFormat="1" ht="13.5" x14ac:dyDescent="0.25">
      <c r="A62" s="4">
        <v>64</v>
      </c>
      <c r="B62" s="102">
        <v>298</v>
      </c>
      <c r="C62" s="111" t="s">
        <v>64</v>
      </c>
      <c r="D62" s="104" t="s">
        <v>27</v>
      </c>
      <c r="E62" s="91">
        <v>12505.819091823001</v>
      </c>
      <c r="F62" s="91">
        <v>4519.9896801980613</v>
      </c>
      <c r="G62" s="106">
        <v>2778.358686</v>
      </c>
      <c r="H62" s="105">
        <v>839.53459000000021</v>
      </c>
      <c r="I62" s="91">
        <f t="shared" si="6"/>
        <v>5359.5242701980615</v>
      </c>
      <c r="J62" s="91">
        <f t="shared" si="1"/>
        <v>42.856243408337932</v>
      </c>
      <c r="K62" s="90"/>
      <c r="L62" s="91">
        <v>59.39</v>
      </c>
      <c r="M62" s="107">
        <v>36.299999999999997</v>
      </c>
      <c r="N62" s="105">
        <v>10.310000000000002</v>
      </c>
      <c r="O62" s="91">
        <f t="shared" si="7"/>
        <v>69.7</v>
      </c>
      <c r="P62" s="25"/>
    </row>
    <row r="63" spans="1:16" s="4" customFormat="1" ht="13.5" x14ac:dyDescent="0.25">
      <c r="A63" s="4">
        <v>65</v>
      </c>
      <c r="B63" s="102">
        <v>300</v>
      </c>
      <c r="C63" s="103" t="s">
        <v>90</v>
      </c>
      <c r="D63" s="104" t="s">
        <v>68</v>
      </c>
      <c r="E63" s="91">
        <v>1176.0188759170001</v>
      </c>
      <c r="F63" s="91">
        <v>0</v>
      </c>
      <c r="G63" s="106">
        <v>92.617794000000004</v>
      </c>
      <c r="H63" s="105">
        <v>0</v>
      </c>
      <c r="I63" s="91">
        <f t="shared" si="6"/>
        <v>0</v>
      </c>
      <c r="J63" s="91">
        <f t="shared" ref="J63:J94" si="8">IF(I63&lt;&gt;0,(I63/E63))*100</f>
        <v>0</v>
      </c>
      <c r="K63" s="90"/>
      <c r="L63" s="91">
        <v>0</v>
      </c>
      <c r="M63" s="107">
        <v>7.88</v>
      </c>
      <c r="N63" s="105">
        <v>0</v>
      </c>
      <c r="O63" s="91">
        <f t="shared" si="7"/>
        <v>0</v>
      </c>
      <c r="P63" s="25"/>
    </row>
    <row r="64" spans="1:16" s="4" customFormat="1" ht="24.75" x14ac:dyDescent="0.25">
      <c r="A64" s="4">
        <v>66</v>
      </c>
      <c r="B64" s="102">
        <v>303</v>
      </c>
      <c r="C64" s="111" t="s">
        <v>91</v>
      </c>
      <c r="D64" s="104" t="s">
        <v>46</v>
      </c>
      <c r="E64" s="91">
        <v>5776.3535750000001</v>
      </c>
      <c r="F64" s="91">
        <v>0</v>
      </c>
      <c r="G64" s="106">
        <v>150.905148</v>
      </c>
      <c r="H64" s="105">
        <v>0</v>
      </c>
      <c r="I64" s="91">
        <f t="shared" si="6"/>
        <v>0</v>
      </c>
      <c r="J64" s="91">
        <f t="shared" si="8"/>
        <v>0</v>
      </c>
      <c r="K64" s="90"/>
      <c r="L64" s="91">
        <v>0</v>
      </c>
      <c r="M64" s="107">
        <v>46</v>
      </c>
      <c r="N64" s="105">
        <v>0</v>
      </c>
      <c r="O64" s="91">
        <f t="shared" si="7"/>
        <v>0</v>
      </c>
      <c r="P64" s="25"/>
    </row>
    <row r="65" spans="1:16" s="4" customFormat="1" ht="13.5" x14ac:dyDescent="0.25">
      <c r="A65" s="4">
        <v>67</v>
      </c>
      <c r="B65" s="102">
        <v>304</v>
      </c>
      <c r="C65" s="103" t="s">
        <v>65</v>
      </c>
      <c r="D65" s="104" t="s">
        <v>27</v>
      </c>
      <c r="E65" s="91">
        <v>4504.7504100000006</v>
      </c>
      <c r="F65" s="91">
        <v>992.98886881842031</v>
      </c>
      <c r="G65" s="106">
        <v>634.52552300000002</v>
      </c>
      <c r="H65" s="105">
        <v>13.550608800000001</v>
      </c>
      <c r="I65" s="91">
        <f t="shared" si="6"/>
        <v>1006.5394776184203</v>
      </c>
      <c r="J65" s="91">
        <f t="shared" si="8"/>
        <v>22.343956623745999</v>
      </c>
      <c r="K65" s="90"/>
      <c r="L65" s="91">
        <v>43.739999999999995</v>
      </c>
      <c r="M65" s="107">
        <v>10.5</v>
      </c>
      <c r="N65" s="105">
        <v>6.0000000000002274E-2</v>
      </c>
      <c r="O65" s="91">
        <f t="shared" si="7"/>
        <v>43.8</v>
      </c>
      <c r="P65" s="25"/>
    </row>
    <row r="66" spans="1:16" s="4" customFormat="1" ht="13.5" x14ac:dyDescent="0.25">
      <c r="A66" s="4">
        <v>68</v>
      </c>
      <c r="B66" s="102">
        <v>307</v>
      </c>
      <c r="C66" s="103" t="s">
        <v>66</v>
      </c>
      <c r="D66" s="104" t="s">
        <v>67</v>
      </c>
      <c r="E66" s="91">
        <v>1927.165747457102</v>
      </c>
      <c r="F66" s="91">
        <v>1017.5953512382977</v>
      </c>
      <c r="G66" s="106">
        <v>138.00282300000001</v>
      </c>
      <c r="H66" s="105">
        <v>166.64587699999981</v>
      </c>
      <c r="I66" s="91">
        <f t="shared" si="6"/>
        <v>1184.2412282382975</v>
      </c>
      <c r="J66" s="91">
        <f t="shared" si="8"/>
        <v>61.449889808435287</v>
      </c>
      <c r="K66" s="90"/>
      <c r="L66" s="91">
        <v>80.31</v>
      </c>
      <c r="M66" s="107">
        <v>7.7</v>
      </c>
      <c r="N66" s="105">
        <v>16.989999999999995</v>
      </c>
      <c r="O66" s="91">
        <f t="shared" si="7"/>
        <v>97.3</v>
      </c>
      <c r="P66" s="25"/>
    </row>
    <row r="67" spans="1:16" s="4" customFormat="1" ht="13.5" x14ac:dyDescent="0.25">
      <c r="A67" s="4">
        <v>69</v>
      </c>
      <c r="B67" s="102">
        <v>308</v>
      </c>
      <c r="C67" s="103" t="s">
        <v>92</v>
      </c>
      <c r="D67" s="104" t="s">
        <v>59</v>
      </c>
      <c r="E67" s="91">
        <v>1139.9148316000001</v>
      </c>
      <c r="F67" s="91">
        <v>900.26750327455136</v>
      </c>
      <c r="G67" s="106">
        <v>0</v>
      </c>
      <c r="H67" s="105">
        <v>30.092596308435532</v>
      </c>
      <c r="I67" s="91">
        <f t="shared" si="6"/>
        <v>930.36009958298689</v>
      </c>
      <c r="J67" s="91">
        <f t="shared" si="8"/>
        <v>81.616632558164085</v>
      </c>
      <c r="K67" s="90"/>
      <c r="L67" s="91">
        <v>99.93</v>
      </c>
      <c r="M67" s="107">
        <v>0</v>
      </c>
      <c r="N67" s="105">
        <v>6.9999999999993179E-2</v>
      </c>
      <c r="O67" s="91">
        <f t="shared" si="7"/>
        <v>100</v>
      </c>
      <c r="P67" s="25"/>
    </row>
    <row r="68" spans="1:16" s="4" customFormat="1" ht="13.5" x14ac:dyDescent="0.25">
      <c r="A68" s="4">
        <v>70</v>
      </c>
      <c r="B68" s="102">
        <v>309</v>
      </c>
      <c r="C68" s="103" t="s">
        <v>93</v>
      </c>
      <c r="D68" s="104" t="s">
        <v>27</v>
      </c>
      <c r="E68" s="91">
        <v>1718.6777190000003</v>
      </c>
      <c r="F68" s="91">
        <v>175.035594</v>
      </c>
      <c r="G68" s="106">
        <v>206.96670399999999</v>
      </c>
      <c r="H68" s="105">
        <v>55.365241353162645</v>
      </c>
      <c r="I68" s="91">
        <f t="shared" si="6"/>
        <v>230.40083535316265</v>
      </c>
      <c r="J68" s="91">
        <f t="shared" si="8"/>
        <v>13.405703280264763</v>
      </c>
      <c r="K68" s="90"/>
      <c r="L68" s="91">
        <v>2.95</v>
      </c>
      <c r="M68" s="107">
        <v>50</v>
      </c>
      <c r="N68" s="105">
        <v>0.91300000000000026</v>
      </c>
      <c r="O68" s="91">
        <f t="shared" si="7"/>
        <v>3.8630000000000004</v>
      </c>
      <c r="P68" s="25"/>
    </row>
    <row r="69" spans="1:16" s="4" customFormat="1" ht="24.75" x14ac:dyDescent="0.25">
      <c r="A69" s="4">
        <v>71</v>
      </c>
      <c r="B69" s="102">
        <v>310</v>
      </c>
      <c r="C69" s="103" t="s">
        <v>94</v>
      </c>
      <c r="D69" s="104" t="s">
        <v>120</v>
      </c>
      <c r="E69" s="91">
        <v>2094.4136352</v>
      </c>
      <c r="F69" s="91">
        <v>30.604383000000002</v>
      </c>
      <c r="G69" s="106">
        <v>476.90809999999999</v>
      </c>
      <c r="H69" s="105">
        <v>123.44304564722</v>
      </c>
      <c r="I69" s="91">
        <f t="shared" si="6"/>
        <v>154.04742864722002</v>
      </c>
      <c r="J69" s="91">
        <f t="shared" si="8"/>
        <v>7.3551578378885845</v>
      </c>
      <c r="K69" s="90"/>
      <c r="L69" s="91">
        <v>0.52</v>
      </c>
      <c r="M69" s="107">
        <v>22.77</v>
      </c>
      <c r="N69" s="105">
        <v>6.3197139364060995</v>
      </c>
      <c r="O69" s="91">
        <f t="shared" si="7"/>
        <v>6.839713936406099</v>
      </c>
      <c r="P69" s="25"/>
    </row>
    <row r="70" spans="1:16" s="4" customFormat="1" ht="13.5" x14ac:dyDescent="0.25">
      <c r="A70" s="4">
        <v>72</v>
      </c>
      <c r="B70" s="102">
        <v>311</v>
      </c>
      <c r="C70" s="103" t="s">
        <v>60</v>
      </c>
      <c r="D70" s="104" t="s">
        <v>27</v>
      </c>
      <c r="E70" s="91">
        <v>5879.6209960000006</v>
      </c>
      <c r="F70" s="91">
        <v>5064.5421594000009</v>
      </c>
      <c r="G70" s="106">
        <v>436.267878</v>
      </c>
      <c r="H70" s="105">
        <v>406.2794065999999</v>
      </c>
      <c r="I70" s="91">
        <f t="shared" si="6"/>
        <v>5470.8215660000005</v>
      </c>
      <c r="J70" s="91">
        <f t="shared" si="8"/>
        <v>93.047180587352258</v>
      </c>
      <c r="K70" s="90"/>
      <c r="L70" s="91">
        <v>87.5946</v>
      </c>
      <c r="M70" s="107">
        <v>7.42</v>
      </c>
      <c r="N70" s="105">
        <v>6.5300999999999902</v>
      </c>
      <c r="O70" s="91">
        <f t="shared" si="7"/>
        <v>94.12469999999999</v>
      </c>
      <c r="P70" s="25"/>
    </row>
    <row r="71" spans="1:16" s="4" customFormat="1" ht="13.5" x14ac:dyDescent="0.25">
      <c r="A71" s="4">
        <v>73</v>
      </c>
      <c r="B71" s="102">
        <v>312</v>
      </c>
      <c r="C71" s="111" t="s">
        <v>95</v>
      </c>
      <c r="D71" s="104" t="s">
        <v>27</v>
      </c>
      <c r="E71" s="91">
        <v>474.20686080000002</v>
      </c>
      <c r="F71" s="91">
        <v>266.45500240000001</v>
      </c>
      <c r="G71" s="106">
        <v>162.65066200000001</v>
      </c>
      <c r="H71" s="105">
        <v>75.238785999999976</v>
      </c>
      <c r="I71" s="91">
        <f t="shared" si="6"/>
        <v>341.69378840000002</v>
      </c>
      <c r="J71" s="91">
        <f t="shared" si="8"/>
        <v>72.055850862965841</v>
      </c>
      <c r="K71" s="90"/>
      <c r="L71" s="91">
        <v>56.25</v>
      </c>
      <c r="M71" s="107">
        <v>34.299999999999997</v>
      </c>
      <c r="N71" s="105">
        <v>18.259999999999991</v>
      </c>
      <c r="O71" s="91">
        <f t="shared" si="7"/>
        <v>74.509999999999991</v>
      </c>
      <c r="P71" s="25"/>
    </row>
    <row r="72" spans="1:16" s="6" customFormat="1" ht="13.5" x14ac:dyDescent="0.25">
      <c r="A72" s="4">
        <v>74</v>
      </c>
      <c r="B72" s="119"/>
      <c r="C72" s="118" t="s">
        <v>48</v>
      </c>
      <c r="D72" s="110"/>
      <c r="E72" s="90">
        <f>SUM(E73:E81)</f>
        <v>32979.97209505269</v>
      </c>
      <c r="F72" s="90">
        <f>SUM(F73:F81)</f>
        <v>13273.523619833479</v>
      </c>
      <c r="G72" s="90">
        <f>SUM(G73:G81)</f>
        <v>6791.7546179999999</v>
      </c>
      <c r="H72" s="90">
        <f>SUM(H73:H81)</f>
        <v>4329.2813405997695</v>
      </c>
      <c r="I72" s="90">
        <f>SUM(I73:I81)</f>
        <v>17602.804960433248</v>
      </c>
      <c r="J72" s="90">
        <f t="shared" si="8"/>
        <v>53.374226362895669</v>
      </c>
      <c r="K72" s="90"/>
      <c r="L72" s="90"/>
      <c r="M72" s="107"/>
      <c r="N72" s="90"/>
      <c r="O72" s="90"/>
      <c r="P72" s="25"/>
    </row>
    <row r="73" spans="1:16" s="4" customFormat="1" ht="13.5" x14ac:dyDescent="0.25">
      <c r="A73" s="4">
        <v>75</v>
      </c>
      <c r="B73" s="102">
        <v>313</v>
      </c>
      <c r="C73" s="111" t="s">
        <v>96</v>
      </c>
      <c r="D73" s="104" t="s">
        <v>27</v>
      </c>
      <c r="E73" s="91">
        <v>12980.338976400002</v>
      </c>
      <c r="F73" s="91">
        <v>3633.1519000000003</v>
      </c>
      <c r="G73" s="106">
        <v>3197.3361439999999</v>
      </c>
      <c r="H73" s="105">
        <v>1932.21308</v>
      </c>
      <c r="I73" s="91">
        <f t="shared" ref="I73:I81" si="9">F73+H73</f>
        <v>5565.3649800000003</v>
      </c>
      <c r="J73" s="91">
        <f t="shared" si="8"/>
        <v>42.875343934534996</v>
      </c>
      <c r="K73" s="90"/>
      <c r="L73" s="91">
        <v>51.1</v>
      </c>
      <c r="M73" s="107">
        <v>45</v>
      </c>
      <c r="N73" s="105">
        <v>25.499999999999993</v>
      </c>
      <c r="O73" s="91">
        <f t="shared" ref="O73:O81" si="10">L73+N73</f>
        <v>76.599999999999994</v>
      </c>
      <c r="P73" s="25"/>
    </row>
    <row r="74" spans="1:16" s="4" customFormat="1" ht="13.5" x14ac:dyDescent="0.25">
      <c r="A74" s="4">
        <v>76</v>
      </c>
      <c r="B74" s="102">
        <v>314</v>
      </c>
      <c r="C74" s="111" t="s">
        <v>97</v>
      </c>
      <c r="D74" s="104" t="s">
        <v>27</v>
      </c>
      <c r="E74" s="91">
        <v>2543.9394210971905</v>
      </c>
      <c r="F74" s="91">
        <v>551.23684000000003</v>
      </c>
      <c r="G74" s="106">
        <v>503.91041899999999</v>
      </c>
      <c r="H74" s="105">
        <v>893.42033800000013</v>
      </c>
      <c r="I74" s="91">
        <f t="shared" si="9"/>
        <v>1444.6571780000002</v>
      </c>
      <c r="J74" s="91">
        <f t="shared" si="8"/>
        <v>56.788191024490885</v>
      </c>
      <c r="K74" s="90"/>
      <c r="L74" s="91">
        <v>34.299999999999997</v>
      </c>
      <c r="M74" s="107">
        <v>27.8</v>
      </c>
      <c r="N74" s="105">
        <v>52.38000000000001</v>
      </c>
      <c r="O74" s="91">
        <f t="shared" si="10"/>
        <v>86.68</v>
      </c>
      <c r="P74" s="25"/>
    </row>
    <row r="75" spans="1:16" s="4" customFormat="1" ht="24.75" x14ac:dyDescent="0.25">
      <c r="A75" s="4">
        <v>77</v>
      </c>
      <c r="B75" s="102">
        <v>315</v>
      </c>
      <c r="C75" s="103" t="s">
        <v>98</v>
      </c>
      <c r="D75" s="104" t="s">
        <v>46</v>
      </c>
      <c r="E75" s="91">
        <v>1874.5989966000002</v>
      </c>
      <c r="F75" s="91">
        <v>0</v>
      </c>
      <c r="G75" s="106">
        <v>1.0814980000000001</v>
      </c>
      <c r="H75" s="105">
        <v>0</v>
      </c>
      <c r="I75" s="91">
        <f t="shared" si="9"/>
        <v>0</v>
      </c>
      <c r="J75" s="91">
        <f t="shared" si="8"/>
        <v>0</v>
      </c>
      <c r="K75" s="90"/>
      <c r="L75" s="91">
        <v>0</v>
      </c>
      <c r="M75" s="107">
        <v>1</v>
      </c>
      <c r="N75" s="105">
        <v>0</v>
      </c>
      <c r="O75" s="91">
        <f t="shared" si="10"/>
        <v>0</v>
      </c>
      <c r="P75" s="25"/>
    </row>
    <row r="76" spans="1:16" s="4" customFormat="1" ht="13.5" x14ac:dyDescent="0.25">
      <c r="A76" s="4">
        <v>78</v>
      </c>
      <c r="B76" s="102">
        <v>316</v>
      </c>
      <c r="C76" s="111" t="s">
        <v>99</v>
      </c>
      <c r="D76" s="104" t="s">
        <v>67</v>
      </c>
      <c r="E76" s="91">
        <v>353.66958375961605</v>
      </c>
      <c r="F76" s="91">
        <v>301.36777620990301</v>
      </c>
      <c r="G76" s="106">
        <v>56.203428000000002</v>
      </c>
      <c r="H76" s="105">
        <v>5.9566099999999853</v>
      </c>
      <c r="I76" s="91">
        <f t="shared" si="9"/>
        <v>307.32438620990303</v>
      </c>
      <c r="J76" s="91">
        <f t="shared" si="8"/>
        <v>86.895905195734002</v>
      </c>
      <c r="K76" s="90"/>
      <c r="L76" s="91">
        <v>98.19</v>
      </c>
      <c r="M76" s="107">
        <v>3.1</v>
      </c>
      <c r="N76" s="105">
        <v>1.710000000000008</v>
      </c>
      <c r="O76" s="91">
        <f t="shared" si="10"/>
        <v>99.9</v>
      </c>
      <c r="P76" s="25"/>
    </row>
    <row r="77" spans="1:16" s="4" customFormat="1" ht="13.5" x14ac:dyDescent="0.25">
      <c r="A77" s="4">
        <v>79</v>
      </c>
      <c r="B77" s="102">
        <v>317</v>
      </c>
      <c r="C77" s="111" t="s">
        <v>61</v>
      </c>
      <c r="D77" s="104" t="s">
        <v>59</v>
      </c>
      <c r="E77" s="91">
        <v>1542.5786133258823</v>
      </c>
      <c r="F77" s="91">
        <v>1047.7296184299746</v>
      </c>
      <c r="G77" s="106">
        <v>61.387523999999999</v>
      </c>
      <c r="H77" s="105">
        <v>164.14208510964966</v>
      </c>
      <c r="I77" s="91">
        <f t="shared" si="9"/>
        <v>1211.8717035396244</v>
      </c>
      <c r="J77" s="91">
        <f t="shared" si="8"/>
        <v>78.561422612152256</v>
      </c>
      <c r="K77" s="90"/>
      <c r="L77" s="91">
        <v>90.699999999999989</v>
      </c>
      <c r="M77" s="107">
        <v>4.9000000000000004</v>
      </c>
      <c r="N77" s="105">
        <v>9.3000000000000007</v>
      </c>
      <c r="O77" s="91">
        <f t="shared" si="10"/>
        <v>99.999999999999986</v>
      </c>
      <c r="P77" s="25"/>
    </row>
    <row r="78" spans="1:16" s="4" customFormat="1" ht="13.5" x14ac:dyDescent="0.25">
      <c r="A78" s="4">
        <v>80</v>
      </c>
      <c r="B78" s="102">
        <v>319</v>
      </c>
      <c r="C78" s="111" t="s">
        <v>100</v>
      </c>
      <c r="D78" s="104" t="s">
        <v>59</v>
      </c>
      <c r="E78" s="91">
        <v>975.51023380000004</v>
      </c>
      <c r="F78" s="91">
        <v>550.14493841899559</v>
      </c>
      <c r="G78" s="106">
        <v>39.469596000000003</v>
      </c>
      <c r="H78" s="105">
        <v>262.65096259047522</v>
      </c>
      <c r="I78" s="91">
        <f t="shared" si="9"/>
        <v>812.79590100947075</v>
      </c>
      <c r="J78" s="91">
        <f t="shared" si="8"/>
        <v>83.320079364345332</v>
      </c>
      <c r="K78" s="90"/>
      <c r="L78" s="91">
        <v>89.289999999999992</v>
      </c>
      <c r="M78" s="107">
        <v>3</v>
      </c>
      <c r="N78" s="105">
        <v>10.71</v>
      </c>
      <c r="O78" s="91">
        <f t="shared" si="10"/>
        <v>100</v>
      </c>
      <c r="P78" s="25"/>
    </row>
    <row r="79" spans="1:16" s="4" customFormat="1" ht="13.5" x14ac:dyDescent="0.25">
      <c r="A79" s="4">
        <v>81</v>
      </c>
      <c r="B79" s="102">
        <v>320</v>
      </c>
      <c r="C79" s="111" t="s">
        <v>62</v>
      </c>
      <c r="D79" s="104" t="s">
        <v>67</v>
      </c>
      <c r="E79" s="91">
        <v>1484.9747755999999</v>
      </c>
      <c r="F79" s="91">
        <v>784.09093077460363</v>
      </c>
      <c r="G79" s="106">
        <v>30.076519999999999</v>
      </c>
      <c r="H79" s="105">
        <v>50.17432500000006</v>
      </c>
      <c r="I79" s="91">
        <f t="shared" si="9"/>
        <v>834.2652557746037</v>
      </c>
      <c r="J79" s="91">
        <f t="shared" si="8"/>
        <v>56.180432791359777</v>
      </c>
      <c r="K79" s="90"/>
      <c r="L79" s="91">
        <v>84.86</v>
      </c>
      <c r="M79" s="107">
        <v>1.1000000000000001</v>
      </c>
      <c r="N79" s="105">
        <v>15.040000000000006</v>
      </c>
      <c r="O79" s="91">
        <f t="shared" si="10"/>
        <v>99.9</v>
      </c>
      <c r="P79" s="26"/>
    </row>
    <row r="80" spans="1:16" s="4" customFormat="1" ht="13.5" x14ac:dyDescent="0.25">
      <c r="A80" s="4">
        <v>82</v>
      </c>
      <c r="B80" s="102">
        <v>321</v>
      </c>
      <c r="C80" s="111" t="s">
        <v>101</v>
      </c>
      <c r="D80" s="104" t="s">
        <v>67</v>
      </c>
      <c r="E80" s="91">
        <v>1051.1800182000002</v>
      </c>
      <c r="F80" s="91">
        <v>106.66790800000001</v>
      </c>
      <c r="G80" s="106">
        <v>761.37626999999998</v>
      </c>
      <c r="H80" s="105">
        <v>87.72800473316002</v>
      </c>
      <c r="I80" s="91">
        <f t="shared" si="9"/>
        <v>194.39591273316003</v>
      </c>
      <c r="J80" s="91">
        <f t="shared" si="8"/>
        <v>18.493113393273592</v>
      </c>
      <c r="K80" s="90"/>
      <c r="L80" s="91">
        <v>11.51</v>
      </c>
      <c r="M80" s="107">
        <v>78.09</v>
      </c>
      <c r="N80" s="105">
        <v>13.310736254416446</v>
      </c>
      <c r="O80" s="91">
        <f t="shared" si="10"/>
        <v>24.820736254416445</v>
      </c>
      <c r="P80" s="25"/>
    </row>
    <row r="81" spans="1:16" s="4" customFormat="1" ht="13.5" x14ac:dyDescent="0.25">
      <c r="A81" s="4">
        <v>83</v>
      </c>
      <c r="B81" s="102">
        <v>322</v>
      </c>
      <c r="C81" s="111" t="s">
        <v>63</v>
      </c>
      <c r="D81" s="104" t="s">
        <v>67</v>
      </c>
      <c r="E81" s="91">
        <v>10173.18147627</v>
      </c>
      <c r="F81" s="91">
        <v>6299.1337080000012</v>
      </c>
      <c r="G81" s="106">
        <v>2140.913219</v>
      </c>
      <c r="H81" s="105">
        <v>932.99593516648451</v>
      </c>
      <c r="I81" s="91">
        <f t="shared" si="9"/>
        <v>7232.1296431664859</v>
      </c>
      <c r="J81" s="91">
        <f t="shared" si="8"/>
        <v>71.090146774990487</v>
      </c>
      <c r="K81" s="90"/>
      <c r="L81" s="91">
        <v>78.09</v>
      </c>
      <c r="M81" s="107">
        <v>21.04</v>
      </c>
      <c r="N81" s="105">
        <v>10.658969260086167</v>
      </c>
      <c r="O81" s="91">
        <f t="shared" si="10"/>
        <v>88.74896926008617</v>
      </c>
      <c r="P81" s="25"/>
    </row>
    <row r="82" spans="1:16" s="6" customFormat="1" ht="13.5" x14ac:dyDescent="0.25">
      <c r="A82" s="4">
        <v>84</v>
      </c>
      <c r="B82" s="119"/>
      <c r="C82" s="118" t="s">
        <v>49</v>
      </c>
      <c r="D82" s="110"/>
      <c r="E82" s="90">
        <f>SUM(E83:E92)</f>
        <v>54042.567562454904</v>
      </c>
      <c r="F82" s="90">
        <f>SUM(F83:F92)</f>
        <v>3309.5687160000002</v>
      </c>
      <c r="G82" s="90">
        <f>SUM(G83:G92)</f>
        <v>8397.3363629999985</v>
      </c>
      <c r="H82" s="90">
        <f>SUM(H83:H92)</f>
        <v>2852.2218489449629</v>
      </c>
      <c r="I82" s="90">
        <f>SUM(I83:I92)</f>
        <v>6161.7905649449631</v>
      </c>
      <c r="J82" s="90">
        <f t="shared" si="8"/>
        <v>11.401735415002294</v>
      </c>
      <c r="K82" s="90"/>
      <c r="L82" s="90"/>
      <c r="M82" s="120"/>
      <c r="N82" s="90"/>
      <c r="O82" s="90"/>
      <c r="P82" s="25"/>
    </row>
    <row r="83" spans="1:16" s="4" customFormat="1" ht="24.75" x14ac:dyDescent="0.25">
      <c r="A83" s="4">
        <v>85</v>
      </c>
      <c r="B83" s="102">
        <v>325</v>
      </c>
      <c r="C83" s="103" t="s">
        <v>102</v>
      </c>
      <c r="D83" s="104" t="s">
        <v>46</v>
      </c>
      <c r="E83" s="91">
        <v>18005.256513600001</v>
      </c>
      <c r="F83" s="91">
        <v>0</v>
      </c>
      <c r="G83" s="106">
        <v>964.33274400000005</v>
      </c>
      <c r="H83" s="105">
        <v>0</v>
      </c>
      <c r="I83" s="91">
        <f t="shared" ref="I83:I92" si="11">F83+H83</f>
        <v>0</v>
      </c>
      <c r="J83" s="91">
        <f t="shared" si="8"/>
        <v>0</v>
      </c>
      <c r="K83" s="90"/>
      <c r="L83" s="91">
        <v>0</v>
      </c>
      <c r="M83" s="107">
        <v>5.4</v>
      </c>
      <c r="N83" s="105">
        <v>0</v>
      </c>
      <c r="O83" s="91">
        <f t="shared" ref="O83:O92" si="12">L83+N83</f>
        <v>0</v>
      </c>
      <c r="P83" s="25"/>
    </row>
    <row r="84" spans="1:16" s="4" customFormat="1" ht="13.5" x14ac:dyDescent="0.25">
      <c r="A84" s="4">
        <v>86</v>
      </c>
      <c r="B84" s="102">
        <v>327</v>
      </c>
      <c r="C84" s="103" t="s">
        <v>103</v>
      </c>
      <c r="D84" s="104" t="s">
        <v>27</v>
      </c>
      <c r="E84" s="91">
        <v>1128.5679434000001</v>
      </c>
      <c r="F84" s="91">
        <v>227.29571000000001</v>
      </c>
      <c r="G84" s="106">
        <v>496.56389999999999</v>
      </c>
      <c r="H84" s="105">
        <v>137.92956000000001</v>
      </c>
      <c r="I84" s="91">
        <f t="shared" si="11"/>
        <v>365.22527000000002</v>
      </c>
      <c r="J84" s="91">
        <f t="shared" si="8"/>
        <v>32.361832722246007</v>
      </c>
      <c r="K84" s="90"/>
      <c r="L84" s="91">
        <v>28.7</v>
      </c>
      <c r="M84" s="107">
        <v>50.13</v>
      </c>
      <c r="N84" s="105">
        <v>16.500000000000004</v>
      </c>
      <c r="O84" s="91">
        <f t="shared" si="12"/>
        <v>45.2</v>
      </c>
      <c r="P84" s="25"/>
    </row>
    <row r="85" spans="1:16" s="4" customFormat="1" ht="13.5" x14ac:dyDescent="0.25">
      <c r="A85" s="4">
        <v>87</v>
      </c>
      <c r="B85" s="102">
        <v>328</v>
      </c>
      <c r="C85" s="103" t="s">
        <v>104</v>
      </c>
      <c r="D85" s="104" t="s">
        <v>27</v>
      </c>
      <c r="E85" s="91">
        <v>91.956327400000006</v>
      </c>
      <c r="F85" s="91">
        <v>0</v>
      </c>
      <c r="G85" s="106">
        <v>21.184049999999999</v>
      </c>
      <c r="H85" s="105">
        <v>18.838039000000002</v>
      </c>
      <c r="I85" s="91">
        <f t="shared" si="11"/>
        <v>18.838039000000002</v>
      </c>
      <c r="J85" s="91">
        <f t="shared" si="8"/>
        <v>20.485854027267298</v>
      </c>
      <c r="K85" s="90"/>
      <c r="L85" s="91">
        <v>0</v>
      </c>
      <c r="M85" s="107">
        <v>76.97</v>
      </c>
      <c r="N85" s="105">
        <v>22.45</v>
      </c>
      <c r="O85" s="91">
        <f t="shared" si="12"/>
        <v>22.45</v>
      </c>
      <c r="P85" s="25"/>
    </row>
    <row r="86" spans="1:16" s="4" customFormat="1" ht="24.75" x14ac:dyDescent="0.25">
      <c r="A86" s="4">
        <v>88</v>
      </c>
      <c r="B86" s="102">
        <v>329</v>
      </c>
      <c r="C86" s="103" t="s">
        <v>105</v>
      </c>
      <c r="D86" s="104" t="s">
        <v>46</v>
      </c>
      <c r="E86" s="91">
        <v>1165.3584927666161</v>
      </c>
      <c r="F86" s="91">
        <v>0</v>
      </c>
      <c r="G86" s="106">
        <v>121.90132</v>
      </c>
      <c r="H86" s="105">
        <v>0</v>
      </c>
      <c r="I86" s="91">
        <f t="shared" si="11"/>
        <v>0</v>
      </c>
      <c r="J86" s="91">
        <f t="shared" si="8"/>
        <v>0</v>
      </c>
      <c r="K86" s="90"/>
      <c r="L86" s="91">
        <v>0</v>
      </c>
      <c r="M86" s="107">
        <v>10.46</v>
      </c>
      <c r="N86" s="105">
        <v>0</v>
      </c>
      <c r="O86" s="91">
        <f t="shared" si="12"/>
        <v>0</v>
      </c>
      <c r="P86" s="25"/>
    </row>
    <row r="87" spans="1:16" s="4" customFormat="1" ht="24.75" x14ac:dyDescent="0.25">
      <c r="A87" s="4">
        <v>89</v>
      </c>
      <c r="B87" s="102">
        <v>330</v>
      </c>
      <c r="C87" s="103" t="s">
        <v>106</v>
      </c>
      <c r="D87" s="104" t="s">
        <v>46</v>
      </c>
      <c r="E87" s="91">
        <v>10492.178906888292</v>
      </c>
      <c r="F87" s="91">
        <v>0</v>
      </c>
      <c r="G87" s="106">
        <v>625.33040900000003</v>
      </c>
      <c r="H87" s="105">
        <v>0</v>
      </c>
      <c r="I87" s="91">
        <f t="shared" si="11"/>
        <v>0</v>
      </c>
      <c r="J87" s="91">
        <f t="shared" si="8"/>
        <v>0</v>
      </c>
      <c r="K87" s="90"/>
      <c r="L87" s="91">
        <v>0</v>
      </c>
      <c r="M87" s="107">
        <v>7.14</v>
      </c>
      <c r="N87" s="105">
        <v>0</v>
      </c>
      <c r="O87" s="91">
        <f t="shared" si="12"/>
        <v>0</v>
      </c>
      <c r="P87" s="25"/>
    </row>
    <row r="88" spans="1:16" s="4" customFormat="1" ht="24.75" x14ac:dyDescent="0.25">
      <c r="A88" s="4">
        <v>90</v>
      </c>
      <c r="B88" s="102">
        <v>334</v>
      </c>
      <c r="C88" s="103" t="s">
        <v>107</v>
      </c>
      <c r="D88" s="104" t="s">
        <v>46</v>
      </c>
      <c r="E88" s="91">
        <v>91.526792200000003</v>
      </c>
      <c r="F88" s="91">
        <v>0</v>
      </c>
      <c r="G88" s="106">
        <v>6.5177310000000004</v>
      </c>
      <c r="H88" s="105">
        <v>0</v>
      </c>
      <c r="I88" s="91">
        <f t="shared" si="11"/>
        <v>0</v>
      </c>
      <c r="J88" s="91">
        <f t="shared" si="8"/>
        <v>0</v>
      </c>
      <c r="K88" s="90"/>
      <c r="L88" s="91">
        <v>0</v>
      </c>
      <c r="M88" s="107">
        <v>7.12</v>
      </c>
      <c r="N88" s="105">
        <v>0</v>
      </c>
      <c r="O88" s="91">
        <f t="shared" si="12"/>
        <v>0</v>
      </c>
      <c r="P88" s="25"/>
    </row>
    <row r="89" spans="1:16" s="4" customFormat="1" ht="24.75" x14ac:dyDescent="0.25">
      <c r="A89" s="4">
        <v>91</v>
      </c>
      <c r="B89" s="102">
        <v>336</v>
      </c>
      <c r="C89" s="103" t="s">
        <v>108</v>
      </c>
      <c r="D89" s="104" t="s">
        <v>120</v>
      </c>
      <c r="E89" s="91">
        <v>2333.6647416000001</v>
      </c>
      <c r="F89" s="91">
        <v>0</v>
      </c>
      <c r="G89" s="106">
        <v>757.78000399999996</v>
      </c>
      <c r="H89" s="105">
        <v>162.07895972866788</v>
      </c>
      <c r="I89" s="91">
        <f t="shared" si="11"/>
        <v>162.07895972866788</v>
      </c>
      <c r="J89" s="91">
        <f t="shared" si="8"/>
        <v>6.9452546820218828</v>
      </c>
      <c r="K89" s="90"/>
      <c r="L89" s="91">
        <v>0</v>
      </c>
      <c r="M89" s="107">
        <v>15</v>
      </c>
      <c r="N89" s="105">
        <v>3.2</v>
      </c>
      <c r="O89" s="91">
        <f t="shared" si="12"/>
        <v>3.2</v>
      </c>
      <c r="P89" s="26"/>
    </row>
    <row r="90" spans="1:16" s="4" customFormat="1" ht="13.5" x14ac:dyDescent="0.25">
      <c r="A90" s="4">
        <v>92</v>
      </c>
      <c r="B90" s="102">
        <v>337</v>
      </c>
      <c r="C90" s="103" t="s">
        <v>109</v>
      </c>
      <c r="D90" s="104" t="s">
        <v>121</v>
      </c>
      <c r="E90" s="91">
        <v>2631.7621704000003</v>
      </c>
      <c r="F90" s="91">
        <v>0</v>
      </c>
      <c r="G90" s="106">
        <v>193.692903</v>
      </c>
      <c r="H90" s="105">
        <v>0</v>
      </c>
      <c r="I90" s="91">
        <f t="shared" si="11"/>
        <v>0</v>
      </c>
      <c r="J90" s="91">
        <f t="shared" si="8"/>
        <v>0</v>
      </c>
      <c r="K90" s="90"/>
      <c r="L90" s="91">
        <v>0</v>
      </c>
      <c r="M90" s="107">
        <v>46.9</v>
      </c>
      <c r="N90" s="105">
        <v>0</v>
      </c>
      <c r="O90" s="91">
        <f t="shared" si="12"/>
        <v>0</v>
      </c>
      <c r="P90" s="26"/>
    </row>
    <row r="91" spans="1:16" s="4" customFormat="1" ht="24.75" x14ac:dyDescent="0.25">
      <c r="A91" s="4">
        <v>93</v>
      </c>
      <c r="B91" s="102">
        <v>338</v>
      </c>
      <c r="C91" s="103" t="s">
        <v>110</v>
      </c>
      <c r="D91" s="104" t="s">
        <v>120</v>
      </c>
      <c r="E91" s="91">
        <v>2981.5112070000005</v>
      </c>
      <c r="F91" s="91">
        <v>0</v>
      </c>
      <c r="G91" s="106">
        <v>178.14972399999999</v>
      </c>
      <c r="H91" s="105">
        <v>0</v>
      </c>
      <c r="I91" s="91">
        <f t="shared" si="11"/>
        <v>0</v>
      </c>
      <c r="J91" s="91">
        <f t="shared" si="8"/>
        <v>0</v>
      </c>
      <c r="K91" s="90"/>
      <c r="L91" s="91">
        <v>0</v>
      </c>
      <c r="M91" s="107">
        <v>40</v>
      </c>
      <c r="N91" s="105">
        <v>0</v>
      </c>
      <c r="O91" s="91">
        <f t="shared" si="12"/>
        <v>0</v>
      </c>
      <c r="P91" s="26"/>
    </row>
    <row r="92" spans="1:16" s="4" customFormat="1" ht="13.5" x14ac:dyDescent="0.25">
      <c r="A92" s="4">
        <v>94</v>
      </c>
      <c r="B92" s="102">
        <v>339</v>
      </c>
      <c r="C92" s="103" t="s">
        <v>111</v>
      </c>
      <c r="D92" s="104" t="s">
        <v>67</v>
      </c>
      <c r="E92" s="91">
        <v>15120.784467200001</v>
      </c>
      <c r="F92" s="91">
        <v>3082.2730060000004</v>
      </c>
      <c r="G92" s="106">
        <v>5031.8835779999999</v>
      </c>
      <c r="H92" s="105">
        <v>2533.3752902162951</v>
      </c>
      <c r="I92" s="91">
        <f t="shared" si="11"/>
        <v>5615.6482962162954</v>
      </c>
      <c r="J92" s="91">
        <f t="shared" si="8"/>
        <v>37.138604206665057</v>
      </c>
      <c r="K92" s="90"/>
      <c r="L92" s="91">
        <v>20.38</v>
      </c>
      <c r="M92" s="107">
        <v>48.59</v>
      </c>
      <c r="N92" s="105">
        <v>30.772415634777794</v>
      </c>
      <c r="O92" s="91">
        <f t="shared" si="12"/>
        <v>51.152415634777796</v>
      </c>
      <c r="P92" s="26"/>
    </row>
    <row r="93" spans="1:16" s="6" customFormat="1" ht="13.5" x14ac:dyDescent="0.25">
      <c r="A93" s="4">
        <v>95</v>
      </c>
      <c r="B93" s="119"/>
      <c r="C93" s="118" t="s">
        <v>70</v>
      </c>
      <c r="D93" s="110"/>
      <c r="E93" s="90">
        <f>SUM(E94:E100)</f>
        <v>32638.948064</v>
      </c>
      <c r="F93" s="90">
        <f>SUM(F94:F100)</f>
        <v>0</v>
      </c>
      <c r="G93" s="90">
        <f>SUM(G94:G100)</f>
        <v>2890.1999510000001</v>
      </c>
      <c r="H93" s="90">
        <f>SUM(H94:H100)</f>
        <v>259.66980566915038</v>
      </c>
      <c r="I93" s="90">
        <f>SUM(I94:I100)</f>
        <v>259.66980566915038</v>
      </c>
      <c r="J93" s="90">
        <f t="shared" si="8"/>
        <v>0.79558264304345072</v>
      </c>
      <c r="K93" s="90"/>
      <c r="L93" s="90"/>
      <c r="M93" s="120"/>
      <c r="N93" s="90"/>
      <c r="O93" s="90"/>
      <c r="P93" s="26"/>
    </row>
    <row r="94" spans="1:16" s="6" customFormat="1" ht="24.75" x14ac:dyDescent="0.25">
      <c r="A94" s="4">
        <v>96</v>
      </c>
      <c r="B94" s="117">
        <v>340</v>
      </c>
      <c r="C94" s="103" t="s">
        <v>124</v>
      </c>
      <c r="D94" s="104" t="s">
        <v>46</v>
      </c>
      <c r="E94" s="91">
        <v>4416.6241048000002</v>
      </c>
      <c r="F94" s="91">
        <v>0</v>
      </c>
      <c r="G94" s="106">
        <v>159.193423</v>
      </c>
      <c r="H94" s="91">
        <v>0</v>
      </c>
      <c r="I94" s="91">
        <f t="shared" ref="I94:I100" si="13">F94+H94</f>
        <v>0</v>
      </c>
      <c r="J94" s="91">
        <f t="shared" si="8"/>
        <v>0</v>
      </c>
      <c r="K94" s="90"/>
      <c r="L94" s="91">
        <v>0</v>
      </c>
      <c r="M94" s="107">
        <v>3.6</v>
      </c>
      <c r="N94" s="91">
        <v>0</v>
      </c>
      <c r="O94" s="91">
        <f t="shared" ref="O94:O100" si="14">L94+N94</f>
        <v>0</v>
      </c>
      <c r="P94" s="27"/>
    </row>
    <row r="95" spans="1:16" s="6" customFormat="1" ht="24.75" x14ac:dyDescent="0.25">
      <c r="A95" s="4">
        <v>97</v>
      </c>
      <c r="B95" s="117">
        <v>341</v>
      </c>
      <c r="C95" s="103" t="s">
        <v>123</v>
      </c>
      <c r="D95" s="104" t="s">
        <v>46</v>
      </c>
      <c r="E95" s="91">
        <v>229.55076980000001</v>
      </c>
      <c r="F95" s="91">
        <v>0</v>
      </c>
      <c r="G95" s="106">
        <v>5.1082470000000004</v>
      </c>
      <c r="H95" s="91">
        <v>0</v>
      </c>
      <c r="I95" s="91">
        <f t="shared" si="13"/>
        <v>0</v>
      </c>
      <c r="J95" s="91">
        <f t="shared" ref="J95:J100" si="15">IF(I95&lt;&gt;0,(I95/E95))*100</f>
        <v>0</v>
      </c>
      <c r="K95" s="90"/>
      <c r="L95" s="91">
        <v>0</v>
      </c>
      <c r="M95" s="107">
        <v>49</v>
      </c>
      <c r="N95" s="91">
        <v>0</v>
      </c>
      <c r="O95" s="91">
        <f t="shared" si="14"/>
        <v>0</v>
      </c>
      <c r="P95" s="27"/>
    </row>
    <row r="96" spans="1:16" s="6" customFormat="1" ht="24.75" x14ac:dyDescent="0.25">
      <c r="A96" s="4">
        <v>98</v>
      </c>
      <c r="B96" s="117">
        <v>344</v>
      </c>
      <c r="C96" s="103" t="s">
        <v>112</v>
      </c>
      <c r="D96" s="104" t="s">
        <v>46</v>
      </c>
      <c r="E96" s="91">
        <v>12127.210480000002</v>
      </c>
      <c r="F96" s="91">
        <v>0</v>
      </c>
      <c r="G96" s="106">
        <v>541.59855300000004</v>
      </c>
      <c r="H96" s="91">
        <v>0</v>
      </c>
      <c r="I96" s="91">
        <f t="shared" si="13"/>
        <v>0</v>
      </c>
      <c r="J96" s="91">
        <f t="shared" si="15"/>
        <v>0</v>
      </c>
      <c r="K96" s="90"/>
      <c r="L96" s="91">
        <v>0</v>
      </c>
      <c r="M96" s="107">
        <v>4</v>
      </c>
      <c r="N96" s="91">
        <v>0</v>
      </c>
      <c r="O96" s="91">
        <f t="shared" si="14"/>
        <v>0</v>
      </c>
      <c r="P96" s="27"/>
    </row>
    <row r="97" spans="1:16" s="6" customFormat="1" ht="24.75" x14ac:dyDescent="0.25">
      <c r="A97" s="4">
        <v>99</v>
      </c>
      <c r="B97" s="108">
        <v>347</v>
      </c>
      <c r="C97" s="103" t="s">
        <v>113</v>
      </c>
      <c r="D97" s="104" t="s">
        <v>46</v>
      </c>
      <c r="E97" s="91">
        <v>11833.6589654</v>
      </c>
      <c r="F97" s="91">
        <v>0</v>
      </c>
      <c r="G97" s="106">
        <v>135.56000299999999</v>
      </c>
      <c r="H97" s="91">
        <v>0</v>
      </c>
      <c r="I97" s="91">
        <f t="shared" si="13"/>
        <v>0</v>
      </c>
      <c r="J97" s="91">
        <f t="shared" si="15"/>
        <v>0</v>
      </c>
      <c r="K97" s="90"/>
      <c r="L97" s="91">
        <v>0</v>
      </c>
      <c r="M97" s="107">
        <v>8.15</v>
      </c>
      <c r="N97" s="91">
        <v>0</v>
      </c>
      <c r="O97" s="91">
        <f t="shared" si="14"/>
        <v>0</v>
      </c>
      <c r="P97" s="27"/>
    </row>
    <row r="98" spans="1:16" s="6" customFormat="1" ht="24.75" x14ac:dyDescent="0.25">
      <c r="A98" s="4">
        <v>100</v>
      </c>
      <c r="B98" s="117">
        <v>348</v>
      </c>
      <c r="C98" s="103" t="s">
        <v>114</v>
      </c>
      <c r="D98" s="104" t="s">
        <v>46</v>
      </c>
      <c r="E98" s="91">
        <v>197.8725488</v>
      </c>
      <c r="F98" s="91">
        <v>0</v>
      </c>
      <c r="G98" s="106">
        <v>45.423347</v>
      </c>
      <c r="H98" s="91">
        <v>0</v>
      </c>
      <c r="I98" s="91">
        <f t="shared" si="13"/>
        <v>0</v>
      </c>
      <c r="J98" s="91">
        <f t="shared" si="15"/>
        <v>0</v>
      </c>
      <c r="K98" s="90"/>
      <c r="L98" s="91">
        <v>0</v>
      </c>
      <c r="M98" s="107">
        <v>22.96</v>
      </c>
      <c r="N98" s="91">
        <v>0</v>
      </c>
      <c r="O98" s="91">
        <f t="shared" si="14"/>
        <v>0</v>
      </c>
      <c r="P98" s="27"/>
    </row>
    <row r="99" spans="1:16" s="6" customFormat="1" ht="13.5" x14ac:dyDescent="0.25">
      <c r="A99" s="4">
        <v>101</v>
      </c>
      <c r="B99" s="117">
        <v>349</v>
      </c>
      <c r="C99" s="103" t="s">
        <v>69</v>
      </c>
      <c r="D99" s="104" t="s">
        <v>68</v>
      </c>
      <c r="E99" s="91">
        <v>1485.5116946000001</v>
      </c>
      <c r="F99" s="91">
        <v>0</v>
      </c>
      <c r="G99" s="106">
        <v>594.20467799999994</v>
      </c>
      <c r="H99" s="91">
        <v>0</v>
      </c>
      <c r="I99" s="91">
        <f t="shared" si="13"/>
        <v>0</v>
      </c>
      <c r="J99" s="91">
        <f t="shared" si="15"/>
        <v>0</v>
      </c>
      <c r="K99" s="90"/>
      <c r="L99" s="91">
        <v>0</v>
      </c>
      <c r="M99" s="107">
        <v>40</v>
      </c>
      <c r="N99" s="91">
        <v>0</v>
      </c>
      <c r="O99" s="91">
        <f t="shared" si="14"/>
        <v>0</v>
      </c>
      <c r="P99" s="27"/>
    </row>
    <row r="100" spans="1:16" s="6" customFormat="1" ht="24.75" x14ac:dyDescent="0.25">
      <c r="A100" s="4">
        <v>102</v>
      </c>
      <c r="B100" s="117">
        <v>350</v>
      </c>
      <c r="C100" s="103" t="s">
        <v>115</v>
      </c>
      <c r="D100" s="104" t="s">
        <v>120</v>
      </c>
      <c r="E100" s="91">
        <v>2348.5195006000004</v>
      </c>
      <c r="F100" s="91">
        <v>0</v>
      </c>
      <c r="G100" s="106">
        <v>1409.1116999999999</v>
      </c>
      <c r="H100" s="91">
        <v>259.66980566915038</v>
      </c>
      <c r="I100" s="91">
        <f t="shared" si="13"/>
        <v>259.66980566915038</v>
      </c>
      <c r="J100" s="91">
        <f t="shared" si="15"/>
        <v>11.056744710989621</v>
      </c>
      <c r="K100" s="90"/>
      <c r="L100" s="91">
        <v>0</v>
      </c>
      <c r="M100" s="107">
        <v>60</v>
      </c>
      <c r="N100" s="91">
        <v>17.687249814758797</v>
      </c>
      <c r="O100" s="91">
        <f t="shared" si="14"/>
        <v>17.687249814758797</v>
      </c>
      <c r="P100" s="27"/>
    </row>
    <row r="101" spans="1:16" s="4" customFormat="1" ht="13.5" x14ac:dyDescent="0.25">
      <c r="A101" s="4">
        <v>103</v>
      </c>
      <c r="B101" s="102"/>
      <c r="C101" s="111"/>
      <c r="D101" s="108"/>
      <c r="E101" s="91"/>
      <c r="F101" s="91"/>
      <c r="G101" s="106"/>
      <c r="H101" s="91"/>
      <c r="I101" s="91"/>
      <c r="J101" s="91"/>
      <c r="K101" s="90"/>
      <c r="L101" s="91"/>
      <c r="M101" s="107"/>
      <c r="N101" s="91"/>
      <c r="O101" s="91"/>
      <c r="P101" s="25"/>
    </row>
    <row r="102" spans="1:16" s="7" customFormat="1" ht="13.5" x14ac:dyDescent="0.25">
      <c r="A102" s="4">
        <v>104</v>
      </c>
      <c r="B102" s="92"/>
      <c r="C102" s="95" t="s">
        <v>50</v>
      </c>
      <c r="D102" s="89"/>
      <c r="E102" s="90">
        <f>E104+E106+E109+E112+E114</f>
        <v>101637.84162602219</v>
      </c>
      <c r="F102" s="90">
        <f>F104+F106+F109+F112+F114</f>
        <v>13649.811119101687</v>
      </c>
      <c r="G102" s="90">
        <f>G104+G106+G109+G112+G114</f>
        <v>42218.956928</v>
      </c>
      <c r="H102" s="90">
        <f>H104+H106+H109+H112+H114</f>
        <v>6148.3360993857841</v>
      </c>
      <c r="I102" s="90">
        <f>I104+I106+I109+I112+I114</f>
        <v>19798.147218487469</v>
      </c>
      <c r="J102" s="90">
        <f>IF(I102&lt;&gt;0,(I102/E102))*100</f>
        <v>19.479110242556132</v>
      </c>
      <c r="K102" s="90"/>
      <c r="L102" s="90"/>
      <c r="M102" s="91"/>
      <c r="N102" s="91"/>
      <c r="O102" s="91"/>
      <c r="P102" s="25"/>
    </row>
    <row r="103" spans="1:16" s="7" customFormat="1" ht="13.5" x14ac:dyDescent="0.25">
      <c r="A103" s="4">
        <v>105</v>
      </c>
      <c r="B103" s="108"/>
      <c r="C103" s="95"/>
      <c r="D103" s="89"/>
      <c r="E103" s="90"/>
      <c r="F103" s="90"/>
      <c r="G103" s="91"/>
      <c r="H103" s="90"/>
      <c r="I103" s="90"/>
      <c r="J103" s="90"/>
      <c r="K103" s="90"/>
      <c r="L103" s="90"/>
      <c r="M103" s="91"/>
      <c r="N103" s="90"/>
      <c r="O103" s="91"/>
      <c r="P103" s="25"/>
    </row>
    <row r="104" spans="1:16" s="7" customFormat="1" ht="13.5" x14ac:dyDescent="0.25">
      <c r="A104" s="4">
        <v>106</v>
      </c>
      <c r="B104" s="108"/>
      <c r="C104" s="109" t="s">
        <v>32</v>
      </c>
      <c r="D104" s="110"/>
      <c r="E104" s="90">
        <f>SUM(E105:E105)</f>
        <v>4718.2215836961022</v>
      </c>
      <c r="F104" s="90">
        <f>SUM(F105:F105)</f>
        <v>3850.1327356569013</v>
      </c>
      <c r="G104" s="90">
        <f>SUM(G105:G105)</f>
        <v>115.75961100000001</v>
      </c>
      <c r="H104" s="90">
        <f>SUM(H105:H105)</f>
        <v>941.76482488446311</v>
      </c>
      <c r="I104" s="90">
        <f>SUM(I105:I105)</f>
        <v>4791.8975605413643</v>
      </c>
      <c r="J104" s="90">
        <f t="shared" ref="J104:J115" si="16">IF(I104&lt;&gt;0,(I104/E104))*100</f>
        <v>101.56152006721877</v>
      </c>
      <c r="K104" s="90"/>
      <c r="L104" s="90"/>
      <c r="M104" s="91"/>
      <c r="N104" s="91"/>
      <c r="O104" s="91"/>
      <c r="P104" s="25"/>
    </row>
    <row r="105" spans="1:16" s="7" customFormat="1" x14ac:dyDescent="0.2">
      <c r="A105" s="4">
        <v>107</v>
      </c>
      <c r="B105" s="108">
        <v>36</v>
      </c>
      <c r="C105" s="121" t="s">
        <v>51</v>
      </c>
      <c r="D105" s="104" t="s">
        <v>59</v>
      </c>
      <c r="E105" s="91">
        <v>4718.2215836961022</v>
      </c>
      <c r="F105" s="91">
        <v>3850.1327356569013</v>
      </c>
      <c r="G105" s="106">
        <v>115.75961100000001</v>
      </c>
      <c r="H105" s="105">
        <v>941.76482488446311</v>
      </c>
      <c r="I105" s="91">
        <f>F105+H105</f>
        <v>4791.8975605413643</v>
      </c>
      <c r="J105" s="91">
        <f t="shared" si="16"/>
        <v>101.56152006721877</v>
      </c>
      <c r="K105" s="91"/>
      <c r="L105" s="91">
        <v>99.759999999999991</v>
      </c>
      <c r="M105" s="107">
        <v>3</v>
      </c>
      <c r="N105" s="105">
        <v>0.24000000000000909</v>
      </c>
      <c r="O105" s="91">
        <f>L105+N105</f>
        <v>100</v>
      </c>
      <c r="P105" s="25"/>
    </row>
    <row r="106" spans="1:16" s="8" customFormat="1" ht="13.5" x14ac:dyDescent="0.25">
      <c r="A106" s="4">
        <v>108</v>
      </c>
      <c r="B106" s="110"/>
      <c r="C106" s="109" t="s">
        <v>38</v>
      </c>
      <c r="D106" s="110"/>
      <c r="E106" s="90">
        <f>SUM(E107:E108)</f>
        <v>28486.834384576512</v>
      </c>
      <c r="F106" s="90">
        <f>SUM(F107:F108)</f>
        <v>7140.1396034447844</v>
      </c>
      <c r="G106" s="90">
        <f>SUM(G107:G108)</f>
        <v>6752.2570839999998</v>
      </c>
      <c r="H106" s="90">
        <f>SUM(H107:H108)</f>
        <v>24.662839999999907</v>
      </c>
      <c r="I106" s="90">
        <f>SUM(I107:I108)</f>
        <v>7164.8024434447852</v>
      </c>
      <c r="J106" s="90">
        <f t="shared" si="16"/>
        <v>25.15127636408765</v>
      </c>
      <c r="K106" s="90"/>
      <c r="L106" s="90"/>
      <c r="M106" s="107"/>
      <c r="N106" s="91"/>
      <c r="O106" s="90"/>
      <c r="P106" s="25"/>
    </row>
    <row r="107" spans="1:16" s="8" customFormat="1" ht="13.5" x14ac:dyDescent="0.25">
      <c r="A107" s="4">
        <v>109</v>
      </c>
      <c r="B107" s="102">
        <v>38</v>
      </c>
      <c r="C107" s="103" t="s">
        <v>52</v>
      </c>
      <c r="D107" s="104" t="s">
        <v>27</v>
      </c>
      <c r="E107" s="91">
        <v>18413.252635617511</v>
      </c>
      <c r="F107" s="91">
        <v>4337.4224234447847</v>
      </c>
      <c r="G107" s="106">
        <v>1581.1752509999999</v>
      </c>
      <c r="H107" s="105">
        <v>24.662839999999907</v>
      </c>
      <c r="I107" s="91">
        <f>F107+H107</f>
        <v>4362.0852634447847</v>
      </c>
      <c r="J107" s="91">
        <f t="shared" si="16"/>
        <v>23.689922414940551</v>
      </c>
      <c r="K107" s="90"/>
      <c r="L107" s="91">
        <v>43.07</v>
      </c>
      <c r="M107" s="107">
        <v>27.4</v>
      </c>
      <c r="N107" s="105">
        <v>0.23000000000000398</v>
      </c>
      <c r="O107" s="91">
        <f>L107+N107</f>
        <v>43.300000000000004</v>
      </c>
      <c r="P107" s="25"/>
    </row>
    <row r="108" spans="1:16" s="7" customFormat="1" x14ac:dyDescent="0.2">
      <c r="A108" s="4">
        <v>110</v>
      </c>
      <c r="B108" s="102">
        <v>40</v>
      </c>
      <c r="C108" s="103" t="s">
        <v>53</v>
      </c>
      <c r="D108" s="104" t="s">
        <v>67</v>
      </c>
      <c r="E108" s="91">
        <v>10073.581748959001</v>
      </c>
      <c r="F108" s="91">
        <v>2802.7171800000001</v>
      </c>
      <c r="G108" s="106">
        <v>5171.0818330000002</v>
      </c>
      <c r="H108" s="105">
        <v>0</v>
      </c>
      <c r="I108" s="91">
        <f>F108+H108</f>
        <v>2802.7171800000001</v>
      </c>
      <c r="J108" s="91">
        <f t="shared" si="16"/>
        <v>27.822449351638323</v>
      </c>
      <c r="K108" s="91"/>
      <c r="L108" s="91">
        <v>27.8</v>
      </c>
      <c r="M108" s="107">
        <v>70.8</v>
      </c>
      <c r="N108" s="105">
        <v>0</v>
      </c>
      <c r="O108" s="91">
        <f>L108+N108</f>
        <v>27.8</v>
      </c>
      <c r="P108" s="25"/>
    </row>
    <row r="109" spans="1:16" s="7" customFormat="1" ht="13.5" x14ac:dyDescent="0.25">
      <c r="A109" s="4">
        <v>111</v>
      </c>
      <c r="B109" s="102"/>
      <c r="C109" s="95" t="s">
        <v>41</v>
      </c>
      <c r="D109" s="108"/>
      <c r="E109" s="90">
        <f>SUM(E110:E111)</f>
        <v>38095.495644786606</v>
      </c>
      <c r="F109" s="90">
        <f>SUM(F110:F111)</f>
        <v>2659.5387799999999</v>
      </c>
      <c r="G109" s="90">
        <f>SUM(G110:G111)</f>
        <v>18369.556896000002</v>
      </c>
      <c r="H109" s="90">
        <f>SUM(H110:H111)</f>
        <v>5181.9084345013207</v>
      </c>
      <c r="I109" s="90">
        <f>SUM(I110:I111)</f>
        <v>7841.4472145013206</v>
      </c>
      <c r="J109" s="90">
        <f t="shared" si="16"/>
        <v>20.583659778618546</v>
      </c>
      <c r="K109" s="91"/>
      <c r="L109" s="91"/>
      <c r="M109" s="107"/>
      <c r="N109" s="91"/>
      <c r="O109" s="91"/>
      <c r="P109" s="25"/>
    </row>
    <row r="110" spans="1:16" s="7" customFormat="1" x14ac:dyDescent="0.2">
      <c r="A110" s="4">
        <v>112</v>
      </c>
      <c r="B110" s="102">
        <v>42</v>
      </c>
      <c r="C110" s="122" t="s">
        <v>116</v>
      </c>
      <c r="D110" s="104" t="s">
        <v>27</v>
      </c>
      <c r="E110" s="91">
        <v>11733.763270855103</v>
      </c>
      <c r="F110" s="91">
        <v>178.97300000000001</v>
      </c>
      <c r="G110" s="106">
        <v>7461.2538450000002</v>
      </c>
      <c r="H110" s="105">
        <v>3702.9693545013201</v>
      </c>
      <c r="I110" s="91">
        <f>F110+H110</f>
        <v>3881.9423545013201</v>
      </c>
      <c r="J110" s="91">
        <f t="shared" si="16"/>
        <v>33.083523716073934</v>
      </c>
      <c r="K110" s="91"/>
      <c r="L110" s="91">
        <v>16.399999999999999</v>
      </c>
      <c r="M110" s="107">
        <v>55</v>
      </c>
      <c r="N110" s="105">
        <v>44.87</v>
      </c>
      <c r="O110" s="91">
        <f>L110+N110</f>
        <v>61.269999999999996</v>
      </c>
      <c r="P110" s="26"/>
    </row>
    <row r="111" spans="1:16" s="7" customFormat="1" x14ac:dyDescent="0.2">
      <c r="A111" s="4">
        <v>113</v>
      </c>
      <c r="B111" s="102">
        <v>43</v>
      </c>
      <c r="C111" s="122" t="s">
        <v>117</v>
      </c>
      <c r="D111" s="104" t="s">
        <v>27</v>
      </c>
      <c r="E111" s="91">
        <v>26361.732373931503</v>
      </c>
      <c r="F111" s="91">
        <v>2480.5657799999999</v>
      </c>
      <c r="G111" s="106">
        <v>10908.303051000001</v>
      </c>
      <c r="H111" s="105">
        <v>1478.9390800000006</v>
      </c>
      <c r="I111" s="91">
        <f>F111+H111</f>
        <v>3959.5048600000005</v>
      </c>
      <c r="J111" s="91">
        <f t="shared" si="16"/>
        <v>15.01989627933353</v>
      </c>
      <c r="K111" s="91"/>
      <c r="L111" s="91">
        <v>40.1</v>
      </c>
      <c r="M111" s="107">
        <v>59.4</v>
      </c>
      <c r="N111" s="105">
        <v>22.199999999999996</v>
      </c>
      <c r="O111" s="91">
        <f>L111+N111</f>
        <v>62.3</v>
      </c>
      <c r="P111" s="25"/>
    </row>
    <row r="112" spans="1:16" s="7" customFormat="1" ht="13.5" x14ac:dyDescent="0.25">
      <c r="A112" s="4">
        <v>114</v>
      </c>
      <c r="B112" s="102"/>
      <c r="C112" s="118" t="s">
        <v>47</v>
      </c>
      <c r="D112" s="104"/>
      <c r="E112" s="90">
        <f>SUM(E113)</f>
        <v>11290.932363347292</v>
      </c>
      <c r="F112" s="90">
        <f>SUM(F113)</f>
        <v>0</v>
      </c>
      <c r="G112" s="90">
        <f>SUM(G113)</f>
        <v>2887.078681</v>
      </c>
      <c r="H112" s="90">
        <f>SUM(H113)</f>
        <v>0</v>
      </c>
      <c r="I112" s="90">
        <f>SUM(I113)</f>
        <v>0</v>
      </c>
      <c r="J112" s="90">
        <f t="shared" si="16"/>
        <v>0</v>
      </c>
      <c r="K112" s="91"/>
      <c r="L112" s="91"/>
      <c r="M112" s="107"/>
      <c r="N112" s="91"/>
      <c r="O112" s="91"/>
      <c r="P112" s="25"/>
    </row>
    <row r="113" spans="1:16" s="7" customFormat="1" x14ac:dyDescent="0.2">
      <c r="A113" s="4">
        <v>115</v>
      </c>
      <c r="B113" s="102">
        <v>45</v>
      </c>
      <c r="C113" s="103" t="s">
        <v>118</v>
      </c>
      <c r="D113" s="104" t="s">
        <v>68</v>
      </c>
      <c r="E113" s="91">
        <v>11290.932363347292</v>
      </c>
      <c r="F113" s="91">
        <v>0</v>
      </c>
      <c r="G113" s="106">
        <v>2887.078681</v>
      </c>
      <c r="H113" s="105">
        <v>0</v>
      </c>
      <c r="I113" s="91">
        <f>F113+H113</f>
        <v>0</v>
      </c>
      <c r="J113" s="91">
        <f t="shared" si="16"/>
        <v>0</v>
      </c>
      <c r="K113" s="91"/>
      <c r="L113" s="91">
        <v>0</v>
      </c>
      <c r="M113" s="107">
        <v>30.09</v>
      </c>
      <c r="N113" s="105">
        <v>0</v>
      </c>
      <c r="O113" s="91">
        <f>L113+N113</f>
        <v>0</v>
      </c>
      <c r="P113" s="26"/>
    </row>
    <row r="114" spans="1:16" s="8" customFormat="1" ht="13.5" x14ac:dyDescent="0.25">
      <c r="A114" s="4">
        <v>116</v>
      </c>
      <c r="B114" s="119"/>
      <c r="C114" s="118" t="s">
        <v>49</v>
      </c>
      <c r="D114" s="89"/>
      <c r="E114" s="90">
        <f>SUM(E115)</f>
        <v>19046.357649615667</v>
      </c>
      <c r="F114" s="90">
        <f>SUM(F115)</f>
        <v>0</v>
      </c>
      <c r="G114" s="90">
        <f>SUM(G115)</f>
        <v>14094.304656</v>
      </c>
      <c r="H114" s="90">
        <f>SUM(H115)</f>
        <v>0</v>
      </c>
      <c r="I114" s="90">
        <f>SUM(I115)</f>
        <v>0</v>
      </c>
      <c r="J114" s="90">
        <f t="shared" si="16"/>
        <v>0</v>
      </c>
      <c r="K114" s="90"/>
      <c r="L114" s="90"/>
      <c r="M114" s="107"/>
      <c r="N114" s="90"/>
      <c r="O114" s="90"/>
      <c r="P114" s="26"/>
    </row>
    <row r="115" spans="1:16" s="8" customFormat="1" ht="24.75" x14ac:dyDescent="0.25">
      <c r="A115" s="4">
        <v>117</v>
      </c>
      <c r="B115" s="123">
        <v>49</v>
      </c>
      <c r="C115" s="124" t="s">
        <v>119</v>
      </c>
      <c r="D115" s="125" t="s">
        <v>46</v>
      </c>
      <c r="E115" s="126">
        <v>19046.357649615667</v>
      </c>
      <c r="F115" s="126">
        <v>0</v>
      </c>
      <c r="G115" s="127">
        <v>14094.304656</v>
      </c>
      <c r="H115" s="126">
        <v>0</v>
      </c>
      <c r="I115" s="126">
        <f>F115+H115</f>
        <v>0</v>
      </c>
      <c r="J115" s="126">
        <f t="shared" si="16"/>
        <v>0</v>
      </c>
      <c r="K115" s="128"/>
      <c r="L115" s="126">
        <v>0</v>
      </c>
      <c r="M115" s="129">
        <v>74</v>
      </c>
      <c r="N115" s="126">
        <v>0</v>
      </c>
      <c r="O115" s="126">
        <f>L115+N115</f>
        <v>0</v>
      </c>
      <c r="P115" s="25"/>
    </row>
    <row r="116" spans="1:16" s="7" customFormat="1" ht="5.25" customHeight="1" x14ac:dyDescent="0.2">
      <c r="A116" s="4">
        <v>118</v>
      </c>
      <c r="B116" s="102"/>
      <c r="C116" s="111"/>
      <c r="D116" s="104"/>
      <c r="E116" s="91"/>
      <c r="F116" s="91"/>
      <c r="G116" s="130"/>
      <c r="H116" s="91"/>
      <c r="I116" s="91"/>
      <c r="J116" s="91"/>
      <c r="K116" s="91"/>
      <c r="L116" s="91"/>
      <c r="M116" s="131"/>
      <c r="N116" s="91"/>
      <c r="O116" s="91"/>
      <c r="P116" s="14"/>
    </row>
    <row r="117" spans="1:16" s="9" customFormat="1" ht="12.75" customHeight="1" x14ac:dyDescent="0.2">
      <c r="A117" s="4">
        <v>119</v>
      </c>
      <c r="B117" s="121" t="s">
        <v>127</v>
      </c>
      <c r="C117" s="121"/>
      <c r="D117" s="121"/>
      <c r="E117" s="132"/>
      <c r="F117" s="132"/>
      <c r="G117" s="132"/>
      <c r="H117" s="132"/>
      <c r="I117" s="132"/>
      <c r="J117" s="132"/>
      <c r="K117" s="132"/>
      <c r="L117" s="132"/>
      <c r="M117" s="133"/>
      <c r="N117" s="132"/>
      <c r="O117" s="132"/>
      <c r="P117" s="15"/>
    </row>
    <row r="118" spans="1:16" s="9" customFormat="1" ht="12.75" customHeight="1" x14ac:dyDescent="0.2">
      <c r="A118" s="4">
        <v>120</v>
      </c>
      <c r="B118" s="121" t="s">
        <v>126</v>
      </c>
      <c r="C118" s="121"/>
      <c r="D118" s="121"/>
      <c r="E118" s="132"/>
      <c r="F118" s="132"/>
      <c r="G118" s="132"/>
      <c r="H118" s="132"/>
      <c r="I118" s="132"/>
      <c r="J118" s="132"/>
      <c r="K118" s="132"/>
      <c r="L118" s="132"/>
      <c r="M118" s="133"/>
      <c r="N118" s="132"/>
      <c r="O118" s="132"/>
      <c r="P118" s="15"/>
    </row>
    <row r="119" spans="1:16" s="9" customFormat="1" x14ac:dyDescent="0.2">
      <c r="A119" s="4">
        <v>121</v>
      </c>
      <c r="B119" s="295" t="s">
        <v>1098</v>
      </c>
      <c r="C119" s="295"/>
      <c r="D119" s="295"/>
      <c r="E119" s="295"/>
      <c r="F119" s="295"/>
      <c r="G119" s="295"/>
      <c r="H119" s="295"/>
      <c r="I119" s="295"/>
      <c r="J119" s="295"/>
      <c r="K119" s="295"/>
      <c r="L119" s="295"/>
      <c r="M119" s="295"/>
      <c r="N119" s="295"/>
      <c r="O119" s="295"/>
      <c r="P119" s="15"/>
    </row>
    <row r="120" spans="1:16" s="9" customFormat="1" ht="12.75" customHeight="1" x14ac:dyDescent="0.2">
      <c r="A120" s="4">
        <v>122</v>
      </c>
      <c r="B120" s="121" t="s">
        <v>430</v>
      </c>
      <c r="C120" s="121"/>
      <c r="D120" s="121"/>
      <c r="E120" s="132"/>
      <c r="F120" s="132"/>
      <c r="G120" s="132"/>
      <c r="H120" s="132"/>
      <c r="I120" s="132"/>
      <c r="J120" s="132"/>
      <c r="K120" s="132"/>
      <c r="L120" s="132"/>
      <c r="M120" s="133"/>
      <c r="N120" s="132"/>
      <c r="O120" s="132"/>
      <c r="P120" s="15"/>
    </row>
    <row r="121" spans="1:16" s="9" customFormat="1" ht="12.75" customHeight="1" x14ac:dyDescent="0.2">
      <c r="A121" s="4">
        <v>123</v>
      </c>
      <c r="B121" s="121" t="s">
        <v>54</v>
      </c>
      <c r="C121" s="121"/>
      <c r="D121" s="121"/>
      <c r="E121" s="132"/>
      <c r="F121" s="132"/>
      <c r="G121" s="132"/>
      <c r="H121" s="132"/>
      <c r="I121" s="132"/>
      <c r="J121" s="132"/>
      <c r="K121" s="132"/>
      <c r="L121" s="132"/>
      <c r="M121" s="133"/>
      <c r="N121" s="132"/>
      <c r="O121" s="132"/>
      <c r="P121" s="14"/>
    </row>
    <row r="122" spans="1:16" ht="12.75" customHeight="1" x14ac:dyDescent="0.2">
      <c r="B122" s="117"/>
      <c r="C122" s="134"/>
      <c r="D122" s="134"/>
      <c r="E122" s="134"/>
      <c r="F122" s="134"/>
      <c r="G122" s="134"/>
      <c r="H122" s="134"/>
      <c r="I122" s="134"/>
      <c r="J122" s="134"/>
      <c r="K122" s="101"/>
      <c r="L122" s="134"/>
      <c r="M122" s="134"/>
      <c r="N122" s="134"/>
      <c r="O122" s="134"/>
    </row>
    <row r="123" spans="1:16" ht="12.75" customHeight="1" x14ac:dyDescent="0.2">
      <c r="B123" s="117"/>
      <c r="C123" s="134"/>
      <c r="D123" s="134"/>
      <c r="E123" s="134"/>
      <c r="F123" s="134"/>
      <c r="G123" s="134"/>
      <c r="H123" s="134"/>
      <c r="I123" s="134"/>
      <c r="J123" s="134"/>
      <c r="K123" s="101"/>
      <c r="L123" s="134"/>
      <c r="M123" s="134"/>
      <c r="N123" s="134"/>
      <c r="O123" s="134"/>
    </row>
    <row r="124" spans="1:16" ht="28.5" customHeight="1" x14ac:dyDescent="0.2">
      <c r="B124" s="295"/>
      <c r="C124" s="295"/>
      <c r="D124" s="295"/>
      <c r="E124" s="295"/>
      <c r="F124" s="295"/>
      <c r="G124" s="295"/>
      <c r="H124" s="295"/>
      <c r="I124" s="295"/>
      <c r="J124" s="295"/>
      <c r="K124" s="295"/>
      <c r="L124" s="295"/>
      <c r="M124" s="295"/>
      <c r="N124" s="295"/>
      <c r="O124" s="295"/>
    </row>
    <row r="125" spans="1:16" ht="12.75" customHeight="1" x14ac:dyDescent="0.2">
      <c r="A125" s="18"/>
      <c r="B125" s="135"/>
      <c r="C125" s="135"/>
      <c r="D125" s="134"/>
      <c r="E125" s="134"/>
      <c r="F125" s="134"/>
      <c r="G125" s="134"/>
      <c r="H125" s="134"/>
      <c r="I125" s="134"/>
      <c r="J125" s="134"/>
      <c r="K125" s="101"/>
      <c r="L125" s="134"/>
      <c r="M125" s="134"/>
      <c r="N125" s="134"/>
      <c r="O125" s="134"/>
    </row>
    <row r="126" spans="1:16" ht="12.75" customHeight="1" x14ac:dyDescent="0.2">
      <c r="A126" s="18"/>
      <c r="B126" s="135"/>
      <c r="C126" s="135"/>
      <c r="D126" s="134"/>
      <c r="E126" s="134"/>
      <c r="F126" s="134"/>
      <c r="G126" s="134"/>
      <c r="H126" s="134"/>
      <c r="I126" s="134"/>
      <c r="J126" s="134"/>
      <c r="K126" s="101"/>
      <c r="L126" s="134"/>
      <c r="M126" s="134"/>
      <c r="N126" s="134"/>
      <c r="O126" s="134"/>
    </row>
    <row r="127" spans="1:16" ht="12.75" customHeight="1" x14ac:dyDescent="0.2">
      <c r="A127" s="18"/>
      <c r="B127" s="22"/>
      <c r="C127" s="18"/>
    </row>
    <row r="128" spans="1:16" ht="12.75" customHeight="1" x14ac:dyDescent="0.2">
      <c r="A128" s="18"/>
      <c r="B128" s="22"/>
      <c r="C128" s="18"/>
    </row>
  </sheetData>
  <sheetProtection sort="0"/>
  <mergeCells count="14">
    <mergeCell ref="B124:O124"/>
    <mergeCell ref="B8:B10"/>
    <mergeCell ref="C8:C10"/>
    <mergeCell ref="D8:D10"/>
    <mergeCell ref="E8:E10"/>
    <mergeCell ref="F8:F10"/>
    <mergeCell ref="G8:J8"/>
    <mergeCell ref="B119:O119"/>
    <mergeCell ref="L8:L10"/>
    <mergeCell ref="M8:O8"/>
    <mergeCell ref="G9:J9"/>
    <mergeCell ref="M9:O9"/>
    <mergeCell ref="B1:D1"/>
    <mergeCell ref="B2:O2"/>
  </mergeCells>
  <conditionalFormatting sqref="J106:J115 O17:O115 J16:J103">
    <cfRule type="cellIs" dxfId="3" priority="4" stopIfTrue="1" operator="greaterThan">
      <formula>100</formula>
    </cfRule>
    <cfRule type="cellIs" dxfId="2" priority="7" stopIfTrue="1" operator="greaterThan">
      <formula>100</formula>
    </cfRule>
  </conditionalFormatting>
  <conditionalFormatting sqref="J106:J115 O16:O115 J12:J103">
    <cfRule type="cellIs" dxfId="1" priority="6" stopIfTrue="1" operator="greaterThan">
      <formula>100</formula>
    </cfRule>
  </conditionalFormatting>
  <conditionalFormatting sqref="B17:B143">
    <cfRule type="duplicateValues" dxfId="0" priority="234"/>
  </conditionalFormatting>
  <printOptions horizontalCentered="1"/>
  <pageMargins left="0.31496062992125984" right="0.31496062992125984" top="0.35433070866141736" bottom="0.35433070866141736" header="0" footer="0"/>
  <pageSetup scale="69" fitToHeight="0" orientation="landscape" r:id="rId1"/>
  <headerFooter scaleWithDoc="0" alignWithMargins="0"/>
  <ignoredErrors>
    <ignoredError sqref="E11:K18 E19:H52 J19:K52 L11:O11 D11" numberStoredAsText="1"/>
    <ignoredError sqref="I19:I52" numberStoredAsText="1" formula="1"/>
    <ignoredError sqref="I53:I115"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0"/>
  <sheetViews>
    <sheetView tabSelected="1" workbookViewId="0">
      <selection sqref="A1:E1"/>
    </sheetView>
  </sheetViews>
  <sheetFormatPr baseColWidth="10" defaultRowHeight="15" x14ac:dyDescent="0.25"/>
  <cols>
    <col min="1" max="1" width="5.42578125" customWidth="1"/>
    <col min="2" max="2" width="4.42578125" customWidth="1"/>
    <col min="3" max="3" width="41.140625" customWidth="1"/>
    <col min="4" max="4" width="12.7109375" customWidth="1"/>
    <col min="5" max="5" width="15" customWidth="1"/>
    <col min="6" max="6" width="12.5703125" customWidth="1"/>
    <col min="7" max="7" width="11" customWidth="1"/>
    <col min="8" max="8" width="13.140625" customWidth="1"/>
    <col min="9" max="9" width="10.5703125" customWidth="1"/>
    <col min="10" max="10" width="12.5703125" customWidth="1"/>
    <col min="11" max="11" width="14.42578125" customWidth="1"/>
    <col min="12" max="12" width="11.7109375" customWidth="1"/>
    <col min="13" max="13" width="10.5703125" style="31" customWidth="1"/>
    <col min="14" max="14" width="13.7109375" customWidth="1"/>
  </cols>
  <sheetData>
    <row r="1" spans="1:15" ht="54" customHeight="1" x14ac:dyDescent="0.25">
      <c r="A1" s="303" t="s">
        <v>129</v>
      </c>
      <c r="B1" s="303"/>
      <c r="C1" s="303"/>
      <c r="D1" s="303"/>
      <c r="E1" s="303"/>
      <c r="F1" s="384" t="s">
        <v>130</v>
      </c>
      <c r="G1" s="384"/>
      <c r="H1" s="384"/>
      <c r="I1" s="384"/>
      <c r="J1" s="384"/>
      <c r="K1" s="384"/>
      <c r="L1" s="384"/>
      <c r="M1" s="384"/>
      <c r="N1" s="384"/>
    </row>
    <row r="2" spans="1:15" ht="36.75" customHeight="1" x14ac:dyDescent="0.3">
      <c r="A2" s="304" t="s">
        <v>131</v>
      </c>
      <c r="B2" s="304"/>
      <c r="C2" s="304"/>
      <c r="D2" s="304"/>
      <c r="E2" s="304"/>
      <c r="F2" s="304"/>
      <c r="G2" s="304"/>
      <c r="H2" s="304"/>
      <c r="I2" s="304"/>
      <c r="J2" s="304"/>
      <c r="K2" s="304"/>
      <c r="L2" s="304"/>
      <c r="M2" s="304"/>
      <c r="N2" s="304"/>
    </row>
    <row r="3" spans="1:15" ht="17.25" x14ac:dyDescent="0.25">
      <c r="A3" s="305" t="s">
        <v>132</v>
      </c>
      <c r="B3" s="305"/>
      <c r="C3" s="305"/>
      <c r="D3" s="305"/>
      <c r="E3" s="305"/>
      <c r="F3" s="305"/>
      <c r="G3" s="305"/>
      <c r="H3" s="305"/>
      <c r="I3" s="305"/>
      <c r="J3" s="305"/>
      <c r="K3" s="305"/>
      <c r="L3" s="305"/>
      <c r="M3" s="190"/>
      <c r="N3" s="190"/>
      <c r="O3" s="189"/>
    </row>
    <row r="4" spans="1:15" ht="17.25" x14ac:dyDescent="0.25">
      <c r="A4" s="305" t="s">
        <v>1085</v>
      </c>
      <c r="B4" s="305"/>
      <c r="C4" s="305"/>
      <c r="D4" s="305"/>
      <c r="E4" s="305"/>
      <c r="F4" s="305"/>
      <c r="G4" s="305"/>
      <c r="H4" s="305"/>
      <c r="I4" s="305"/>
      <c r="J4" s="305"/>
      <c r="K4" s="305"/>
      <c r="L4" s="305"/>
      <c r="M4" s="190"/>
      <c r="N4" s="190"/>
      <c r="O4" s="189"/>
    </row>
    <row r="5" spans="1:15" ht="17.25" x14ac:dyDescent="0.25">
      <c r="A5" s="305" t="s">
        <v>133</v>
      </c>
      <c r="B5" s="305"/>
      <c r="C5" s="305"/>
      <c r="D5" s="305"/>
      <c r="E5" s="305"/>
      <c r="F5" s="305"/>
      <c r="G5" s="305"/>
      <c r="H5" s="305"/>
      <c r="I5" s="305"/>
      <c r="J5" s="305"/>
      <c r="K5" s="305"/>
      <c r="L5" s="305"/>
      <c r="M5" s="190"/>
      <c r="N5" s="190"/>
      <c r="O5" s="189"/>
    </row>
    <row r="6" spans="1:15" ht="17.25" x14ac:dyDescent="0.25">
      <c r="A6" s="305" t="s">
        <v>1</v>
      </c>
      <c r="B6" s="305"/>
      <c r="C6" s="305"/>
      <c r="D6" s="305"/>
      <c r="E6" s="305"/>
      <c r="F6" s="305"/>
      <c r="G6" s="305"/>
      <c r="H6" s="305"/>
      <c r="I6" s="305"/>
      <c r="J6" s="305"/>
      <c r="K6" s="305"/>
      <c r="L6" s="305"/>
      <c r="M6" s="190"/>
      <c r="N6" s="190"/>
      <c r="O6" s="189"/>
    </row>
    <row r="7" spans="1:15" ht="17.25" x14ac:dyDescent="0.25">
      <c r="A7" s="306" t="s">
        <v>128</v>
      </c>
      <c r="B7" s="305"/>
      <c r="C7" s="305"/>
      <c r="D7" s="305"/>
      <c r="E7" s="305"/>
      <c r="F7" s="305"/>
      <c r="G7" s="305"/>
      <c r="H7" s="305"/>
      <c r="I7" s="305"/>
      <c r="J7" s="305"/>
      <c r="K7" s="305"/>
      <c r="L7" s="305"/>
      <c r="M7" s="190"/>
      <c r="N7" s="190"/>
      <c r="O7" s="189"/>
    </row>
    <row r="8" spans="1:15" ht="17.25" x14ac:dyDescent="0.25">
      <c r="A8" s="305" t="s">
        <v>1087</v>
      </c>
      <c r="B8" s="305"/>
      <c r="C8" s="305"/>
      <c r="D8" s="305"/>
      <c r="E8" s="305"/>
      <c r="F8" s="305"/>
      <c r="G8" s="305"/>
      <c r="H8" s="305"/>
      <c r="I8" s="305"/>
      <c r="J8" s="305"/>
      <c r="K8" s="305"/>
      <c r="L8" s="305"/>
      <c r="M8" s="190"/>
      <c r="N8" s="190"/>
      <c r="O8" s="189"/>
    </row>
    <row r="9" spans="1:15" x14ac:dyDescent="0.25">
      <c r="A9" s="299" t="s">
        <v>134</v>
      </c>
      <c r="B9" s="299"/>
      <c r="C9" s="299"/>
      <c r="D9" s="301" t="s">
        <v>135</v>
      </c>
      <c r="E9" s="301"/>
      <c r="F9" s="301"/>
      <c r="G9" s="301"/>
      <c r="H9" s="301"/>
      <c r="I9" s="301" t="s">
        <v>136</v>
      </c>
      <c r="J9" s="301"/>
      <c r="K9" s="301"/>
      <c r="L9" s="301"/>
      <c r="M9" s="301"/>
      <c r="N9" s="137"/>
    </row>
    <row r="10" spans="1:15" x14ac:dyDescent="0.25">
      <c r="A10" s="299"/>
      <c r="B10" s="299"/>
      <c r="C10" s="299"/>
      <c r="D10" s="137"/>
      <c r="E10" s="302" t="s">
        <v>137</v>
      </c>
      <c r="F10" s="302"/>
      <c r="G10" s="302"/>
      <c r="H10" s="137"/>
      <c r="I10" s="137"/>
      <c r="J10" s="302" t="s">
        <v>138</v>
      </c>
      <c r="K10" s="302"/>
      <c r="L10" s="302"/>
      <c r="M10" s="137"/>
      <c r="N10" s="137"/>
    </row>
    <row r="11" spans="1:15" x14ac:dyDescent="0.25">
      <c r="A11" s="299"/>
      <c r="B11" s="299"/>
      <c r="C11" s="299"/>
      <c r="D11" s="138" t="s">
        <v>139</v>
      </c>
      <c r="E11" s="139" t="s">
        <v>140</v>
      </c>
      <c r="F11" s="138"/>
      <c r="G11" s="138"/>
      <c r="H11" s="138" t="s">
        <v>141</v>
      </c>
      <c r="I11" s="138" t="s">
        <v>139</v>
      </c>
      <c r="J11" s="139" t="s">
        <v>140</v>
      </c>
      <c r="K11" s="138"/>
      <c r="L11" s="138"/>
      <c r="M11" s="138" t="s">
        <v>142</v>
      </c>
      <c r="N11" s="138" t="s">
        <v>143</v>
      </c>
    </row>
    <row r="12" spans="1:15" x14ac:dyDescent="0.25">
      <c r="A12" s="299"/>
      <c r="B12" s="299"/>
      <c r="C12" s="299"/>
      <c r="D12" s="138"/>
      <c r="E12" s="138" t="s">
        <v>144</v>
      </c>
      <c r="F12" s="140" t="s">
        <v>145</v>
      </c>
      <c r="G12" s="138" t="s">
        <v>146</v>
      </c>
      <c r="H12" s="138"/>
      <c r="I12" s="138"/>
      <c r="J12" s="138" t="s">
        <v>144</v>
      </c>
      <c r="K12" s="140" t="s">
        <v>145</v>
      </c>
      <c r="L12" s="138" t="s">
        <v>146</v>
      </c>
      <c r="M12" s="138"/>
      <c r="N12" s="138"/>
    </row>
    <row r="13" spans="1:15" x14ac:dyDescent="0.25">
      <c r="A13" s="299"/>
      <c r="B13" s="299"/>
      <c r="C13" s="299"/>
      <c r="D13" s="138"/>
      <c r="E13" s="138" t="s">
        <v>147</v>
      </c>
      <c r="F13" s="140" t="s">
        <v>148</v>
      </c>
      <c r="G13" s="138" t="s">
        <v>140</v>
      </c>
      <c r="H13" s="138" t="s">
        <v>149</v>
      </c>
      <c r="I13" s="138"/>
      <c r="J13" s="138" t="s">
        <v>147</v>
      </c>
      <c r="K13" s="140" t="s">
        <v>148</v>
      </c>
      <c r="L13" s="138" t="s">
        <v>140</v>
      </c>
      <c r="M13" s="138" t="s">
        <v>149</v>
      </c>
      <c r="N13" s="138"/>
    </row>
    <row r="14" spans="1:15" x14ac:dyDescent="0.25">
      <c r="A14" s="299"/>
      <c r="B14" s="299"/>
      <c r="C14" s="299"/>
      <c r="D14" s="138"/>
      <c r="E14" s="138" t="s">
        <v>150</v>
      </c>
      <c r="F14" s="140" t="s">
        <v>151</v>
      </c>
      <c r="G14" s="138"/>
      <c r="H14" s="138"/>
      <c r="I14" s="138"/>
      <c r="J14" s="138" t="s">
        <v>150</v>
      </c>
      <c r="K14" s="140" t="s">
        <v>151</v>
      </c>
      <c r="L14" s="138"/>
      <c r="M14" s="115"/>
      <c r="N14" s="138"/>
    </row>
    <row r="15" spans="1:15" ht="15.75" thickBot="1" x14ac:dyDescent="0.3">
      <c r="A15" s="300"/>
      <c r="B15" s="300"/>
      <c r="C15" s="300"/>
      <c r="D15" s="141" t="s">
        <v>152</v>
      </c>
      <c r="E15" s="141" t="s">
        <v>153</v>
      </c>
      <c r="F15" s="142" t="s">
        <v>154</v>
      </c>
      <c r="G15" s="141" t="s">
        <v>155</v>
      </c>
      <c r="H15" s="143" t="s">
        <v>156</v>
      </c>
      <c r="I15" s="144" t="s">
        <v>157</v>
      </c>
      <c r="J15" s="144" t="s">
        <v>158</v>
      </c>
      <c r="K15" s="142" t="s">
        <v>154</v>
      </c>
      <c r="L15" s="144" t="s">
        <v>159</v>
      </c>
      <c r="M15" s="143" t="s">
        <v>160</v>
      </c>
      <c r="N15" s="143" t="s">
        <v>161</v>
      </c>
    </row>
    <row r="16" spans="1:15" x14ac:dyDescent="0.25">
      <c r="A16" s="145"/>
      <c r="B16" s="146"/>
      <c r="C16" s="147" t="s">
        <v>494</v>
      </c>
      <c r="D16" s="148">
        <f>SUM(D17:D265)</f>
        <v>106646.06398100003</v>
      </c>
      <c r="E16" s="148">
        <f t="shared" ref="E16:M16" si="0">SUM(E17:E265)</f>
        <v>57567.525261000003</v>
      </c>
      <c r="F16" s="148">
        <f t="shared" si="0"/>
        <v>0</v>
      </c>
      <c r="G16" s="148">
        <f t="shared" si="0"/>
        <v>2179.0856080000017</v>
      </c>
      <c r="H16" s="148">
        <f t="shared" si="0"/>
        <v>46899.453111999981</v>
      </c>
      <c r="I16" s="148">
        <f t="shared" si="0"/>
        <v>53362.280042535553</v>
      </c>
      <c r="J16" s="148">
        <f t="shared" si="0"/>
        <v>15324.302084194904</v>
      </c>
      <c r="K16" s="148">
        <f t="shared" si="0"/>
        <v>0</v>
      </c>
      <c r="L16" s="148">
        <f t="shared" si="0"/>
        <v>3451.2767681899982</v>
      </c>
      <c r="M16" s="148">
        <f t="shared" si="0"/>
        <v>34586.701190150641</v>
      </c>
      <c r="N16" s="149">
        <f t="shared" ref="N16:N80" si="1">IF(OR(H16=0,M16=0),"N.A.",IF((((M16-H16)/H16))*100&gt;=500,"500&lt;",IF((((M16-H16)/H16))*100&lt;=-500,"&lt;-500",(((M16-H16)/H16))*100)))</f>
        <v>-26.253508526944685</v>
      </c>
    </row>
    <row r="17" spans="1:14" x14ac:dyDescent="0.25">
      <c r="A17" s="150">
        <v>1</v>
      </c>
      <c r="B17" s="150" t="s">
        <v>162</v>
      </c>
      <c r="C17" s="151" t="s">
        <v>163</v>
      </c>
      <c r="D17" s="152">
        <v>0</v>
      </c>
      <c r="E17" s="153">
        <v>0</v>
      </c>
      <c r="F17" s="152">
        <v>0</v>
      </c>
      <c r="G17" s="152">
        <v>0</v>
      </c>
      <c r="H17" s="149">
        <f t="shared" ref="H17:H80" si="2">D17-E17-G17</f>
        <v>0</v>
      </c>
      <c r="I17" s="152">
        <v>245.96253892553537</v>
      </c>
      <c r="J17" s="152">
        <v>44.709592829999998</v>
      </c>
      <c r="K17" s="152">
        <v>0</v>
      </c>
      <c r="L17" s="152">
        <v>0</v>
      </c>
      <c r="M17" s="152">
        <f>I17-J17-L17</f>
        <v>201.25294609553538</v>
      </c>
      <c r="N17" s="149" t="str">
        <f t="shared" si="1"/>
        <v>N.A.</v>
      </c>
    </row>
    <row r="18" spans="1:14" x14ac:dyDescent="0.25">
      <c r="A18" s="150">
        <v>2</v>
      </c>
      <c r="B18" s="150" t="s">
        <v>164</v>
      </c>
      <c r="C18" s="151" t="s">
        <v>165</v>
      </c>
      <c r="D18" s="152">
        <v>0</v>
      </c>
      <c r="E18" s="153">
        <v>0</v>
      </c>
      <c r="F18" s="152">
        <v>0</v>
      </c>
      <c r="G18" s="152">
        <v>0</v>
      </c>
      <c r="H18" s="149">
        <f t="shared" si="2"/>
        <v>0</v>
      </c>
      <c r="I18" s="152">
        <v>1005.4580291662755</v>
      </c>
      <c r="J18" s="152">
        <v>209.24727473790003</v>
      </c>
      <c r="K18" s="152">
        <v>0</v>
      </c>
      <c r="L18" s="152">
        <v>0</v>
      </c>
      <c r="M18" s="152">
        <f t="shared" ref="M18:M81" si="3">I18-J18-L18</f>
        <v>796.21075442837548</v>
      </c>
      <c r="N18" s="149" t="str">
        <f t="shared" si="1"/>
        <v>N.A.</v>
      </c>
    </row>
    <row r="19" spans="1:14" x14ac:dyDescent="0.25">
      <c r="A19" s="150">
        <v>3</v>
      </c>
      <c r="B19" s="150" t="s">
        <v>166</v>
      </c>
      <c r="C19" s="151" t="s">
        <v>167</v>
      </c>
      <c r="D19" s="152">
        <v>0</v>
      </c>
      <c r="E19" s="153">
        <v>0</v>
      </c>
      <c r="F19" s="152">
        <v>0</v>
      </c>
      <c r="G19" s="152">
        <v>0</v>
      </c>
      <c r="H19" s="149">
        <f t="shared" si="2"/>
        <v>0</v>
      </c>
      <c r="I19" s="152">
        <v>1.207407126832426E-3</v>
      </c>
      <c r="J19" s="152">
        <v>0</v>
      </c>
      <c r="K19" s="152">
        <v>0</v>
      </c>
      <c r="L19" s="152">
        <v>0</v>
      </c>
      <c r="M19" s="152">
        <f t="shared" si="3"/>
        <v>1.207407126832426E-3</v>
      </c>
      <c r="N19" s="149" t="str">
        <f t="shared" si="1"/>
        <v>N.A.</v>
      </c>
    </row>
    <row r="20" spans="1:14" x14ac:dyDescent="0.25">
      <c r="A20" s="150">
        <v>4</v>
      </c>
      <c r="B20" s="150" t="s">
        <v>164</v>
      </c>
      <c r="C20" s="151" t="s">
        <v>168</v>
      </c>
      <c r="D20" s="152">
        <v>0</v>
      </c>
      <c r="E20" s="153">
        <v>0</v>
      </c>
      <c r="F20" s="152">
        <v>0</v>
      </c>
      <c r="G20" s="152">
        <v>0</v>
      </c>
      <c r="H20" s="149">
        <f t="shared" si="2"/>
        <v>0</v>
      </c>
      <c r="I20" s="152">
        <v>0</v>
      </c>
      <c r="J20" s="152">
        <v>0</v>
      </c>
      <c r="K20" s="152">
        <v>0</v>
      </c>
      <c r="L20" s="152">
        <v>0</v>
      </c>
      <c r="M20" s="152">
        <f t="shared" si="3"/>
        <v>0</v>
      </c>
      <c r="N20" s="149" t="str">
        <f t="shared" si="1"/>
        <v>N.A.</v>
      </c>
    </row>
    <row r="21" spans="1:14" x14ac:dyDescent="0.25">
      <c r="A21" s="150">
        <v>5</v>
      </c>
      <c r="B21" s="150" t="s">
        <v>169</v>
      </c>
      <c r="C21" s="151" t="s">
        <v>170</v>
      </c>
      <c r="D21" s="152">
        <v>0</v>
      </c>
      <c r="E21" s="153">
        <v>0</v>
      </c>
      <c r="F21" s="152">
        <v>0</v>
      </c>
      <c r="G21" s="152">
        <v>0</v>
      </c>
      <c r="H21" s="149">
        <f t="shared" si="2"/>
        <v>0</v>
      </c>
      <c r="I21" s="152">
        <v>128.63686449799997</v>
      </c>
      <c r="J21" s="152">
        <v>0</v>
      </c>
      <c r="K21" s="152">
        <v>0</v>
      </c>
      <c r="L21" s="152">
        <v>0</v>
      </c>
      <c r="M21" s="152">
        <f t="shared" si="3"/>
        <v>128.63686449799997</v>
      </c>
      <c r="N21" s="149" t="str">
        <f t="shared" si="1"/>
        <v>N.A.</v>
      </c>
    </row>
    <row r="22" spans="1:14" x14ac:dyDescent="0.25">
      <c r="A22" s="150">
        <v>6</v>
      </c>
      <c r="B22" s="150" t="s">
        <v>164</v>
      </c>
      <c r="C22" s="151" t="s">
        <v>171</v>
      </c>
      <c r="D22" s="152">
        <v>0</v>
      </c>
      <c r="E22" s="153">
        <v>0</v>
      </c>
      <c r="F22" s="152">
        <v>0</v>
      </c>
      <c r="G22" s="152">
        <v>0</v>
      </c>
      <c r="H22" s="149">
        <f t="shared" si="2"/>
        <v>0</v>
      </c>
      <c r="I22" s="152">
        <v>572.14667075219825</v>
      </c>
      <c r="J22" s="152">
        <v>450.36929636730002</v>
      </c>
      <c r="K22" s="152">
        <v>0</v>
      </c>
      <c r="L22" s="152">
        <v>0</v>
      </c>
      <c r="M22" s="152">
        <f t="shared" si="3"/>
        <v>121.77737438489822</v>
      </c>
      <c r="N22" s="149" t="str">
        <f t="shared" si="1"/>
        <v>N.A.</v>
      </c>
    </row>
    <row r="23" spans="1:14" x14ac:dyDescent="0.25">
      <c r="A23" s="150">
        <v>7</v>
      </c>
      <c r="B23" s="150" t="s">
        <v>172</v>
      </c>
      <c r="C23" s="151" t="s">
        <v>173</v>
      </c>
      <c r="D23" s="152">
        <v>1250.436044</v>
      </c>
      <c r="E23" s="153">
        <v>974.52355999999997</v>
      </c>
      <c r="F23" s="152">
        <v>0</v>
      </c>
      <c r="G23" s="152">
        <v>94.104823999999994</v>
      </c>
      <c r="H23" s="149">
        <f t="shared" si="2"/>
        <v>181.80766000000006</v>
      </c>
      <c r="I23" s="152">
        <v>2822.3548701643608</v>
      </c>
      <c r="J23" s="152">
        <v>1389.86044279</v>
      </c>
      <c r="K23" s="152">
        <v>0</v>
      </c>
      <c r="L23" s="152">
        <v>84.458010120000012</v>
      </c>
      <c r="M23" s="152">
        <f t="shared" si="3"/>
        <v>1348.0364172543609</v>
      </c>
      <c r="N23" s="149" t="str">
        <f t="shared" si="1"/>
        <v>500&lt;</v>
      </c>
    </row>
    <row r="24" spans="1:14" x14ac:dyDescent="0.25">
      <c r="A24" s="150">
        <v>9</v>
      </c>
      <c r="B24" s="150" t="s">
        <v>174</v>
      </c>
      <c r="C24" s="151" t="s">
        <v>175</v>
      </c>
      <c r="D24" s="152">
        <v>0</v>
      </c>
      <c r="E24" s="153">
        <v>0</v>
      </c>
      <c r="F24" s="152">
        <v>0</v>
      </c>
      <c r="G24" s="152">
        <v>0</v>
      </c>
      <c r="H24" s="149">
        <f t="shared" si="2"/>
        <v>0</v>
      </c>
      <c r="I24" s="152">
        <v>0</v>
      </c>
      <c r="J24" s="152">
        <v>0</v>
      </c>
      <c r="K24" s="152">
        <v>0</v>
      </c>
      <c r="L24" s="152">
        <v>0</v>
      </c>
      <c r="M24" s="152">
        <f t="shared" si="3"/>
        <v>0</v>
      </c>
      <c r="N24" s="149" t="str">
        <f t="shared" si="1"/>
        <v>N.A.</v>
      </c>
    </row>
    <row r="25" spans="1:14" x14ac:dyDescent="0.25">
      <c r="A25" s="154">
        <v>10</v>
      </c>
      <c r="B25" s="150" t="s">
        <v>174</v>
      </c>
      <c r="C25" s="151" t="s">
        <v>176</v>
      </c>
      <c r="D25" s="152">
        <v>0</v>
      </c>
      <c r="E25" s="153">
        <v>0</v>
      </c>
      <c r="F25" s="152">
        <v>0</v>
      </c>
      <c r="G25" s="152">
        <v>0</v>
      </c>
      <c r="H25" s="149">
        <f t="shared" si="2"/>
        <v>0</v>
      </c>
      <c r="I25" s="152">
        <v>170.02352301907865</v>
      </c>
      <c r="J25" s="152">
        <v>15.614868931029946</v>
      </c>
      <c r="K25" s="152">
        <v>0</v>
      </c>
      <c r="L25" s="152">
        <v>0</v>
      </c>
      <c r="M25" s="152">
        <f t="shared" si="3"/>
        <v>154.40865408804871</v>
      </c>
      <c r="N25" s="149" t="str">
        <f t="shared" si="1"/>
        <v>N.A.</v>
      </c>
    </row>
    <row r="26" spans="1:14" x14ac:dyDescent="0.25">
      <c r="A26" s="154">
        <v>11</v>
      </c>
      <c r="B26" s="150" t="s">
        <v>174</v>
      </c>
      <c r="C26" s="151" t="s">
        <v>177</v>
      </c>
      <c r="D26" s="152">
        <v>0</v>
      </c>
      <c r="E26" s="153">
        <v>0</v>
      </c>
      <c r="F26" s="152">
        <v>0</v>
      </c>
      <c r="G26" s="152">
        <v>0</v>
      </c>
      <c r="H26" s="149">
        <f t="shared" si="2"/>
        <v>0</v>
      </c>
      <c r="I26" s="152">
        <v>0</v>
      </c>
      <c r="J26" s="152">
        <v>0</v>
      </c>
      <c r="K26" s="152">
        <v>0</v>
      </c>
      <c r="L26" s="152">
        <v>0</v>
      </c>
      <c r="M26" s="152">
        <f t="shared" si="3"/>
        <v>0</v>
      </c>
      <c r="N26" s="149" t="str">
        <f t="shared" si="1"/>
        <v>N.A.</v>
      </c>
    </row>
    <row r="27" spans="1:14" x14ac:dyDescent="0.25">
      <c r="A27" s="154">
        <v>12</v>
      </c>
      <c r="B27" s="150" t="s">
        <v>178</v>
      </c>
      <c r="C27" s="151" t="s">
        <v>179</v>
      </c>
      <c r="D27" s="152">
        <v>0</v>
      </c>
      <c r="E27" s="153">
        <v>0</v>
      </c>
      <c r="F27" s="152">
        <v>0</v>
      </c>
      <c r="G27" s="152">
        <v>0</v>
      </c>
      <c r="H27" s="149">
        <f t="shared" si="2"/>
        <v>0</v>
      </c>
      <c r="I27" s="152">
        <v>0</v>
      </c>
      <c r="J27" s="152">
        <v>0</v>
      </c>
      <c r="K27" s="152">
        <v>0</v>
      </c>
      <c r="L27" s="152">
        <v>0</v>
      </c>
      <c r="M27" s="152">
        <f t="shared" si="3"/>
        <v>0</v>
      </c>
      <c r="N27" s="149" t="str">
        <f t="shared" si="1"/>
        <v>N.A.</v>
      </c>
    </row>
    <row r="28" spans="1:14" x14ac:dyDescent="0.25">
      <c r="A28" s="154">
        <v>13</v>
      </c>
      <c r="B28" s="150" t="s">
        <v>178</v>
      </c>
      <c r="C28" s="151" t="s">
        <v>180</v>
      </c>
      <c r="D28" s="152">
        <v>0</v>
      </c>
      <c r="E28" s="153">
        <v>0</v>
      </c>
      <c r="F28" s="152">
        <v>0</v>
      </c>
      <c r="G28" s="152">
        <v>0</v>
      </c>
      <c r="H28" s="149">
        <f t="shared" si="2"/>
        <v>0</v>
      </c>
      <c r="I28" s="152">
        <v>182.64365128774034</v>
      </c>
      <c r="J28" s="152">
        <v>18.084947780835851</v>
      </c>
      <c r="K28" s="152">
        <v>0</v>
      </c>
      <c r="L28" s="152">
        <v>0</v>
      </c>
      <c r="M28" s="152">
        <f t="shared" si="3"/>
        <v>164.55870350690449</v>
      </c>
      <c r="N28" s="149" t="str">
        <f t="shared" si="1"/>
        <v>N.A.</v>
      </c>
    </row>
    <row r="29" spans="1:14" x14ac:dyDescent="0.25">
      <c r="A29" s="154">
        <v>14</v>
      </c>
      <c r="B29" s="150" t="s">
        <v>178</v>
      </c>
      <c r="C29" s="151" t="s">
        <v>181</v>
      </c>
      <c r="D29" s="152">
        <v>0</v>
      </c>
      <c r="E29" s="153">
        <v>0</v>
      </c>
      <c r="F29" s="152">
        <v>0</v>
      </c>
      <c r="G29" s="152">
        <v>0</v>
      </c>
      <c r="H29" s="149">
        <f t="shared" si="2"/>
        <v>0</v>
      </c>
      <c r="I29" s="152">
        <v>0</v>
      </c>
      <c r="J29" s="152">
        <v>0</v>
      </c>
      <c r="K29" s="152">
        <v>0</v>
      </c>
      <c r="L29" s="152">
        <v>0</v>
      </c>
      <c r="M29" s="152">
        <f t="shared" si="3"/>
        <v>0</v>
      </c>
      <c r="N29" s="149" t="str">
        <f t="shared" si="1"/>
        <v>N.A.</v>
      </c>
    </row>
    <row r="30" spans="1:14" x14ac:dyDescent="0.25">
      <c r="A30" s="154">
        <v>15</v>
      </c>
      <c r="B30" s="150" t="s">
        <v>178</v>
      </c>
      <c r="C30" s="151" t="s">
        <v>182</v>
      </c>
      <c r="D30" s="152">
        <v>0</v>
      </c>
      <c r="E30" s="153">
        <v>0</v>
      </c>
      <c r="F30" s="152">
        <v>0</v>
      </c>
      <c r="G30" s="152">
        <v>0</v>
      </c>
      <c r="H30" s="149">
        <f t="shared" si="2"/>
        <v>0</v>
      </c>
      <c r="I30" s="152">
        <v>0</v>
      </c>
      <c r="J30" s="152">
        <v>0</v>
      </c>
      <c r="K30" s="152">
        <v>0</v>
      </c>
      <c r="L30" s="152">
        <v>0</v>
      </c>
      <c r="M30" s="152">
        <f t="shared" si="3"/>
        <v>0</v>
      </c>
      <c r="N30" s="149" t="str">
        <f t="shared" si="1"/>
        <v>N.A.</v>
      </c>
    </row>
    <row r="31" spans="1:14" x14ac:dyDescent="0.25">
      <c r="A31" s="154">
        <v>16</v>
      </c>
      <c r="B31" s="150" t="s">
        <v>178</v>
      </c>
      <c r="C31" s="151" t="s">
        <v>183</v>
      </c>
      <c r="D31" s="152">
        <v>0</v>
      </c>
      <c r="E31" s="153">
        <v>0</v>
      </c>
      <c r="F31" s="152">
        <v>0</v>
      </c>
      <c r="G31" s="152">
        <v>0</v>
      </c>
      <c r="H31" s="149">
        <f t="shared" si="2"/>
        <v>0</v>
      </c>
      <c r="I31" s="152">
        <v>0</v>
      </c>
      <c r="J31" s="152">
        <v>0</v>
      </c>
      <c r="K31" s="152">
        <v>0</v>
      </c>
      <c r="L31" s="152">
        <v>0</v>
      </c>
      <c r="M31" s="152">
        <f t="shared" si="3"/>
        <v>0</v>
      </c>
      <c r="N31" s="149" t="str">
        <f t="shared" si="1"/>
        <v>N.A.</v>
      </c>
    </row>
    <row r="32" spans="1:14" x14ac:dyDescent="0.25">
      <c r="A32" s="154">
        <v>17</v>
      </c>
      <c r="B32" s="150" t="s">
        <v>174</v>
      </c>
      <c r="C32" s="151" t="s">
        <v>184</v>
      </c>
      <c r="D32" s="152">
        <v>0</v>
      </c>
      <c r="E32" s="153">
        <v>0</v>
      </c>
      <c r="F32" s="152">
        <v>0</v>
      </c>
      <c r="G32" s="152">
        <v>0</v>
      </c>
      <c r="H32" s="149">
        <f t="shared" si="2"/>
        <v>0</v>
      </c>
      <c r="I32" s="152">
        <v>0</v>
      </c>
      <c r="J32" s="152">
        <v>0</v>
      </c>
      <c r="K32" s="152">
        <v>0</v>
      </c>
      <c r="L32" s="152">
        <v>0</v>
      </c>
      <c r="M32" s="152">
        <f t="shared" si="3"/>
        <v>0</v>
      </c>
      <c r="N32" s="149" t="str">
        <f t="shared" si="1"/>
        <v>N.A.</v>
      </c>
    </row>
    <row r="33" spans="1:14" x14ac:dyDescent="0.25">
      <c r="A33" s="154">
        <v>18</v>
      </c>
      <c r="B33" s="150" t="s">
        <v>174</v>
      </c>
      <c r="C33" s="151" t="s">
        <v>185</v>
      </c>
      <c r="D33" s="152">
        <v>0</v>
      </c>
      <c r="E33" s="153">
        <v>0</v>
      </c>
      <c r="F33" s="152">
        <v>0</v>
      </c>
      <c r="G33" s="152">
        <v>0</v>
      </c>
      <c r="H33" s="149">
        <f t="shared" si="2"/>
        <v>0</v>
      </c>
      <c r="I33" s="152">
        <v>0</v>
      </c>
      <c r="J33" s="152">
        <v>0</v>
      </c>
      <c r="K33" s="152">
        <v>0</v>
      </c>
      <c r="L33" s="152">
        <v>0</v>
      </c>
      <c r="M33" s="152">
        <f t="shared" si="3"/>
        <v>0</v>
      </c>
      <c r="N33" s="149" t="str">
        <f t="shared" si="1"/>
        <v>N.A.</v>
      </c>
    </row>
    <row r="34" spans="1:14" x14ac:dyDescent="0.25">
      <c r="A34" s="154">
        <v>19</v>
      </c>
      <c r="B34" s="150" t="s">
        <v>174</v>
      </c>
      <c r="C34" s="151" t="s">
        <v>186</v>
      </c>
      <c r="D34" s="152">
        <v>0</v>
      </c>
      <c r="E34" s="153">
        <v>0</v>
      </c>
      <c r="F34" s="152">
        <v>0</v>
      </c>
      <c r="G34" s="152">
        <v>0</v>
      </c>
      <c r="H34" s="149">
        <f t="shared" si="2"/>
        <v>0</v>
      </c>
      <c r="I34" s="152">
        <v>0</v>
      </c>
      <c r="J34" s="152">
        <v>0</v>
      </c>
      <c r="K34" s="152">
        <v>0</v>
      </c>
      <c r="L34" s="152">
        <v>0</v>
      </c>
      <c r="M34" s="152">
        <f t="shared" si="3"/>
        <v>0</v>
      </c>
      <c r="N34" s="149" t="str">
        <f t="shared" si="1"/>
        <v>N.A.</v>
      </c>
    </row>
    <row r="35" spans="1:14" x14ac:dyDescent="0.25">
      <c r="A35" s="154">
        <v>20</v>
      </c>
      <c r="B35" s="150" t="s">
        <v>174</v>
      </c>
      <c r="C35" s="151" t="s">
        <v>187</v>
      </c>
      <c r="D35" s="152">
        <v>0</v>
      </c>
      <c r="E35" s="153">
        <v>0</v>
      </c>
      <c r="F35" s="152">
        <v>0</v>
      </c>
      <c r="G35" s="152">
        <v>0</v>
      </c>
      <c r="H35" s="149">
        <f t="shared" si="2"/>
        <v>0</v>
      </c>
      <c r="I35" s="152">
        <v>0</v>
      </c>
      <c r="J35" s="152">
        <v>0</v>
      </c>
      <c r="K35" s="152">
        <v>0</v>
      </c>
      <c r="L35" s="152">
        <v>0</v>
      </c>
      <c r="M35" s="152">
        <f t="shared" si="3"/>
        <v>0</v>
      </c>
      <c r="N35" s="149" t="str">
        <f t="shared" si="1"/>
        <v>N.A.</v>
      </c>
    </row>
    <row r="36" spans="1:14" x14ac:dyDescent="0.25">
      <c r="A36" s="154">
        <v>21</v>
      </c>
      <c r="B36" s="150" t="s">
        <v>178</v>
      </c>
      <c r="C36" s="151" t="s">
        <v>188</v>
      </c>
      <c r="D36" s="152">
        <v>0</v>
      </c>
      <c r="E36" s="153">
        <v>0</v>
      </c>
      <c r="F36" s="152">
        <v>0</v>
      </c>
      <c r="G36" s="152">
        <v>0</v>
      </c>
      <c r="H36" s="149">
        <f t="shared" si="2"/>
        <v>0</v>
      </c>
      <c r="I36" s="152">
        <v>0</v>
      </c>
      <c r="J36" s="152">
        <v>0</v>
      </c>
      <c r="K36" s="152">
        <v>0</v>
      </c>
      <c r="L36" s="152">
        <v>0</v>
      </c>
      <c r="M36" s="152">
        <f t="shared" si="3"/>
        <v>0</v>
      </c>
      <c r="N36" s="149" t="str">
        <f t="shared" si="1"/>
        <v>N.A.</v>
      </c>
    </row>
    <row r="37" spans="1:14" x14ac:dyDescent="0.25">
      <c r="A37" s="154">
        <v>22</v>
      </c>
      <c r="B37" s="150" t="s">
        <v>178</v>
      </c>
      <c r="C37" s="151" t="s">
        <v>189</v>
      </c>
      <c r="D37" s="152">
        <v>0</v>
      </c>
      <c r="E37" s="153">
        <v>0</v>
      </c>
      <c r="F37" s="152">
        <v>0</v>
      </c>
      <c r="G37" s="152">
        <v>0</v>
      </c>
      <c r="H37" s="149">
        <f t="shared" si="2"/>
        <v>0</v>
      </c>
      <c r="I37" s="152">
        <v>0</v>
      </c>
      <c r="J37" s="152">
        <v>0</v>
      </c>
      <c r="K37" s="152">
        <v>0</v>
      </c>
      <c r="L37" s="152">
        <v>0</v>
      </c>
      <c r="M37" s="152">
        <f t="shared" si="3"/>
        <v>0</v>
      </c>
      <c r="N37" s="149" t="str">
        <f t="shared" si="1"/>
        <v>N.A.</v>
      </c>
    </row>
    <row r="38" spans="1:14" x14ac:dyDescent="0.25">
      <c r="A38" s="154">
        <v>23</v>
      </c>
      <c r="B38" s="150" t="s">
        <v>178</v>
      </c>
      <c r="C38" s="151" t="s">
        <v>190</v>
      </c>
      <c r="D38" s="152">
        <v>0</v>
      </c>
      <c r="E38" s="153">
        <v>0</v>
      </c>
      <c r="F38" s="152">
        <v>0</v>
      </c>
      <c r="G38" s="152">
        <v>0</v>
      </c>
      <c r="H38" s="149">
        <f t="shared" si="2"/>
        <v>0</v>
      </c>
      <c r="I38" s="152">
        <v>0</v>
      </c>
      <c r="J38" s="152">
        <v>0</v>
      </c>
      <c r="K38" s="152">
        <v>0</v>
      </c>
      <c r="L38" s="152">
        <v>0</v>
      </c>
      <c r="M38" s="152">
        <f t="shared" si="3"/>
        <v>0</v>
      </c>
      <c r="N38" s="149" t="str">
        <f t="shared" si="1"/>
        <v>N.A.</v>
      </c>
    </row>
    <row r="39" spans="1:14" x14ac:dyDescent="0.25">
      <c r="A39" s="154">
        <v>24</v>
      </c>
      <c r="B39" s="150" t="s">
        <v>178</v>
      </c>
      <c r="C39" s="155" t="s">
        <v>191</v>
      </c>
      <c r="D39" s="152">
        <v>0</v>
      </c>
      <c r="E39" s="153">
        <v>0</v>
      </c>
      <c r="F39" s="152">
        <v>0</v>
      </c>
      <c r="G39" s="152">
        <v>0</v>
      </c>
      <c r="H39" s="149">
        <f t="shared" si="2"/>
        <v>0</v>
      </c>
      <c r="I39" s="152">
        <v>0</v>
      </c>
      <c r="J39" s="152">
        <v>0</v>
      </c>
      <c r="K39" s="152">
        <v>0</v>
      </c>
      <c r="L39" s="152">
        <v>0</v>
      </c>
      <c r="M39" s="152">
        <f t="shared" si="3"/>
        <v>0</v>
      </c>
      <c r="N39" s="149" t="str">
        <f t="shared" si="1"/>
        <v>N.A.</v>
      </c>
    </row>
    <row r="40" spans="1:14" x14ac:dyDescent="0.25">
      <c r="A40" s="154">
        <v>25</v>
      </c>
      <c r="B40" s="150" t="s">
        <v>162</v>
      </c>
      <c r="C40" s="151" t="s">
        <v>192</v>
      </c>
      <c r="D40" s="152">
        <v>181.71348499999999</v>
      </c>
      <c r="E40" s="153">
        <v>121.6360435</v>
      </c>
      <c r="F40" s="152">
        <v>0</v>
      </c>
      <c r="G40" s="152">
        <v>1.7967709999999999</v>
      </c>
      <c r="H40" s="149">
        <f t="shared" si="2"/>
        <v>58.280670499999992</v>
      </c>
      <c r="I40" s="152">
        <v>1104.9499689940583</v>
      </c>
      <c r="J40" s="152">
        <v>35.949934857200006</v>
      </c>
      <c r="K40" s="152">
        <v>0</v>
      </c>
      <c r="L40" s="152">
        <v>2.6870825800000002</v>
      </c>
      <c r="M40" s="152">
        <f t="shared" si="3"/>
        <v>1066.3129515568583</v>
      </c>
      <c r="N40" s="149" t="str">
        <f t="shared" si="1"/>
        <v>500&lt;</v>
      </c>
    </row>
    <row r="41" spans="1:14" x14ac:dyDescent="0.25">
      <c r="A41" s="154">
        <v>26</v>
      </c>
      <c r="B41" s="150" t="s">
        <v>193</v>
      </c>
      <c r="C41" s="151" t="s">
        <v>194</v>
      </c>
      <c r="D41" s="152">
        <v>67.026869000000005</v>
      </c>
      <c r="E41" s="153">
        <v>35.406586999999995</v>
      </c>
      <c r="F41" s="152">
        <v>0</v>
      </c>
      <c r="G41" s="152">
        <v>2.3068720000000003</v>
      </c>
      <c r="H41" s="149">
        <f t="shared" si="2"/>
        <v>29.313410000000012</v>
      </c>
      <c r="I41" s="152">
        <v>2475.0256865856072</v>
      </c>
      <c r="J41" s="152">
        <v>20.834430000000001</v>
      </c>
      <c r="K41" s="152">
        <v>0</v>
      </c>
      <c r="L41" s="152">
        <v>3.2416376000000002</v>
      </c>
      <c r="M41" s="152">
        <f t="shared" si="3"/>
        <v>2450.9496189856072</v>
      </c>
      <c r="N41" s="149" t="str">
        <f t="shared" si="1"/>
        <v>500&lt;</v>
      </c>
    </row>
    <row r="42" spans="1:14" x14ac:dyDescent="0.25">
      <c r="A42" s="154">
        <v>27</v>
      </c>
      <c r="B42" s="150" t="s">
        <v>174</v>
      </c>
      <c r="C42" s="151" t="s">
        <v>195</v>
      </c>
      <c r="D42" s="152">
        <v>18.312968999999999</v>
      </c>
      <c r="E42" s="153">
        <v>13.426002</v>
      </c>
      <c r="F42" s="152">
        <v>0</v>
      </c>
      <c r="G42" s="152">
        <v>0.89117899999999994</v>
      </c>
      <c r="H42" s="149">
        <f t="shared" si="2"/>
        <v>3.9957879999999983</v>
      </c>
      <c r="I42" s="152">
        <v>22.342309029558777</v>
      </c>
      <c r="J42" s="152">
        <v>9.6732960213590058</v>
      </c>
      <c r="K42" s="152">
        <v>0</v>
      </c>
      <c r="L42" s="152">
        <v>1.3327675400000001</v>
      </c>
      <c r="M42" s="152">
        <f t="shared" si="3"/>
        <v>11.33624546819977</v>
      </c>
      <c r="N42" s="149">
        <f t="shared" si="1"/>
        <v>183.70487794146675</v>
      </c>
    </row>
    <row r="43" spans="1:14" x14ac:dyDescent="0.25">
      <c r="A43" s="154">
        <v>28</v>
      </c>
      <c r="B43" s="150" t="s">
        <v>174</v>
      </c>
      <c r="C43" s="151" t="s">
        <v>196</v>
      </c>
      <c r="D43" s="152">
        <v>55.9252495</v>
      </c>
      <c r="E43" s="153">
        <v>53.344466999999995</v>
      </c>
      <c r="F43" s="152">
        <v>0</v>
      </c>
      <c r="G43" s="152">
        <v>1.259752</v>
      </c>
      <c r="H43" s="149">
        <f t="shared" si="2"/>
        <v>1.3210305000000051</v>
      </c>
      <c r="I43" s="152">
        <v>103.02246250983607</v>
      </c>
      <c r="J43" s="152">
        <v>48.866013821938964</v>
      </c>
      <c r="K43" s="152">
        <v>0</v>
      </c>
      <c r="L43" s="152">
        <v>1.8839677099999999</v>
      </c>
      <c r="M43" s="152">
        <f t="shared" si="3"/>
        <v>52.272480977897111</v>
      </c>
      <c r="N43" s="149" t="str">
        <f t="shared" si="1"/>
        <v>500&lt;</v>
      </c>
    </row>
    <row r="44" spans="1:14" x14ac:dyDescent="0.25">
      <c r="A44" s="154">
        <v>29</v>
      </c>
      <c r="B44" s="150" t="s">
        <v>174</v>
      </c>
      <c r="C44" s="151" t="s">
        <v>197</v>
      </c>
      <c r="D44" s="152">
        <v>0</v>
      </c>
      <c r="E44" s="153">
        <v>0</v>
      </c>
      <c r="F44" s="152">
        <v>0</v>
      </c>
      <c r="G44" s="152">
        <v>0</v>
      </c>
      <c r="H44" s="149">
        <f t="shared" si="2"/>
        <v>0</v>
      </c>
      <c r="I44" s="152">
        <v>0</v>
      </c>
      <c r="J44" s="152">
        <v>0</v>
      </c>
      <c r="K44" s="152">
        <v>0</v>
      </c>
      <c r="L44" s="152">
        <v>0</v>
      </c>
      <c r="M44" s="152">
        <f t="shared" si="3"/>
        <v>0</v>
      </c>
      <c r="N44" s="149" t="str">
        <f t="shared" si="1"/>
        <v>N.A.</v>
      </c>
    </row>
    <row r="45" spans="1:14" x14ac:dyDescent="0.25">
      <c r="A45" s="154">
        <v>30</v>
      </c>
      <c r="B45" s="150" t="s">
        <v>174</v>
      </c>
      <c r="C45" s="155" t="s">
        <v>198</v>
      </c>
      <c r="D45" s="152">
        <v>42.264304499999994</v>
      </c>
      <c r="E45" s="153">
        <v>18.486792000000001</v>
      </c>
      <c r="F45" s="152">
        <v>0</v>
      </c>
      <c r="G45" s="152">
        <v>1.090673</v>
      </c>
      <c r="H45" s="149">
        <f t="shared" si="2"/>
        <v>22.686839499999994</v>
      </c>
      <c r="I45" s="152">
        <v>163.67660914537831</v>
      </c>
      <c r="J45" s="152">
        <v>13.31954488803075</v>
      </c>
      <c r="K45" s="152">
        <v>0</v>
      </c>
      <c r="L45" s="152">
        <v>1.6311083899999999</v>
      </c>
      <c r="M45" s="152">
        <f t="shared" si="3"/>
        <v>148.72595586734755</v>
      </c>
      <c r="N45" s="149" t="str">
        <f t="shared" si="1"/>
        <v>500&lt;</v>
      </c>
    </row>
    <row r="46" spans="1:14" x14ac:dyDescent="0.25">
      <c r="A46" s="154">
        <v>31</v>
      </c>
      <c r="B46" s="150" t="s">
        <v>174</v>
      </c>
      <c r="C46" s="151" t="s">
        <v>199</v>
      </c>
      <c r="D46" s="152">
        <v>55.767241999999996</v>
      </c>
      <c r="E46" s="153">
        <v>39.621516</v>
      </c>
      <c r="F46" s="152">
        <v>0</v>
      </c>
      <c r="G46" s="152">
        <v>4.3923100000000002</v>
      </c>
      <c r="H46" s="149">
        <f t="shared" si="2"/>
        <v>11.753415999999996</v>
      </c>
      <c r="I46" s="152">
        <v>123.56902088237412</v>
      </c>
      <c r="J46" s="152">
        <v>36.545186685490819</v>
      </c>
      <c r="K46" s="152">
        <v>0</v>
      </c>
      <c r="L46" s="152">
        <v>6.3560300200000004</v>
      </c>
      <c r="M46" s="152">
        <f t="shared" si="3"/>
        <v>80.667804176883294</v>
      </c>
      <c r="N46" s="149" t="str">
        <f t="shared" si="1"/>
        <v>500&lt;</v>
      </c>
    </row>
    <row r="47" spans="1:14" x14ac:dyDescent="0.25">
      <c r="A47" s="154">
        <v>32</v>
      </c>
      <c r="B47" s="150" t="s">
        <v>178</v>
      </c>
      <c r="C47" s="155" t="s">
        <v>200</v>
      </c>
      <c r="D47" s="152">
        <v>0</v>
      </c>
      <c r="E47" s="153">
        <v>0</v>
      </c>
      <c r="F47" s="152">
        <v>0</v>
      </c>
      <c r="G47" s="152">
        <v>0</v>
      </c>
      <c r="H47" s="149">
        <f t="shared" si="2"/>
        <v>0</v>
      </c>
      <c r="I47" s="152">
        <v>0</v>
      </c>
      <c r="J47" s="152">
        <v>0</v>
      </c>
      <c r="K47" s="152">
        <v>0</v>
      </c>
      <c r="L47" s="152">
        <v>0</v>
      </c>
      <c r="M47" s="152">
        <f t="shared" si="3"/>
        <v>0</v>
      </c>
      <c r="N47" s="149" t="str">
        <f t="shared" si="1"/>
        <v>N.A.</v>
      </c>
    </row>
    <row r="48" spans="1:14" x14ac:dyDescent="0.25">
      <c r="A48" s="154">
        <v>33</v>
      </c>
      <c r="B48" s="150" t="s">
        <v>178</v>
      </c>
      <c r="C48" s="155" t="s">
        <v>201</v>
      </c>
      <c r="D48" s="152">
        <v>0</v>
      </c>
      <c r="E48" s="153">
        <v>0</v>
      </c>
      <c r="F48" s="152">
        <v>0</v>
      </c>
      <c r="G48" s="152">
        <v>0</v>
      </c>
      <c r="H48" s="149">
        <f t="shared" si="2"/>
        <v>0</v>
      </c>
      <c r="I48" s="152">
        <v>71.796141143132559</v>
      </c>
      <c r="J48" s="152">
        <v>6.9348352528950077</v>
      </c>
      <c r="K48" s="152">
        <v>0</v>
      </c>
      <c r="L48" s="152">
        <v>0</v>
      </c>
      <c r="M48" s="152">
        <f t="shared" si="3"/>
        <v>64.861305890237546</v>
      </c>
      <c r="N48" s="149" t="str">
        <f t="shared" si="1"/>
        <v>N.A.</v>
      </c>
    </row>
    <row r="49" spans="1:14" x14ac:dyDescent="0.25">
      <c r="A49" s="154">
        <v>34</v>
      </c>
      <c r="B49" s="150" t="s">
        <v>178</v>
      </c>
      <c r="C49" s="155" t="s">
        <v>202</v>
      </c>
      <c r="D49" s="152">
        <v>0</v>
      </c>
      <c r="E49" s="153">
        <v>0</v>
      </c>
      <c r="F49" s="152">
        <v>0</v>
      </c>
      <c r="G49" s="152">
        <v>0</v>
      </c>
      <c r="H49" s="149">
        <f t="shared" si="2"/>
        <v>0</v>
      </c>
      <c r="I49" s="152">
        <v>0</v>
      </c>
      <c r="J49" s="152">
        <v>0</v>
      </c>
      <c r="K49" s="152">
        <v>0</v>
      </c>
      <c r="L49" s="152">
        <v>0</v>
      </c>
      <c r="M49" s="152">
        <f t="shared" si="3"/>
        <v>0</v>
      </c>
      <c r="N49" s="149" t="str">
        <f t="shared" si="1"/>
        <v>N.A.</v>
      </c>
    </row>
    <row r="50" spans="1:14" x14ac:dyDescent="0.25">
      <c r="A50" s="156">
        <v>35</v>
      </c>
      <c r="B50" s="157" t="s">
        <v>178</v>
      </c>
      <c r="C50" s="158" t="s">
        <v>203</v>
      </c>
      <c r="D50" s="152">
        <v>0</v>
      </c>
      <c r="E50" s="153">
        <v>0</v>
      </c>
      <c r="F50" s="152">
        <v>0</v>
      </c>
      <c r="G50" s="152">
        <v>0</v>
      </c>
      <c r="H50" s="149">
        <f t="shared" si="2"/>
        <v>0</v>
      </c>
      <c r="I50" s="152">
        <v>0</v>
      </c>
      <c r="J50" s="152">
        <v>0</v>
      </c>
      <c r="K50" s="152">
        <v>0</v>
      </c>
      <c r="L50" s="152">
        <v>0</v>
      </c>
      <c r="M50" s="152">
        <f t="shared" si="3"/>
        <v>0</v>
      </c>
      <c r="N50" s="149" t="str">
        <f t="shared" si="1"/>
        <v>N.A.</v>
      </c>
    </row>
    <row r="51" spans="1:14" x14ac:dyDescent="0.25">
      <c r="A51" s="159">
        <v>36</v>
      </c>
      <c r="B51" s="160" t="s">
        <v>178</v>
      </c>
      <c r="C51" s="161" t="s">
        <v>204</v>
      </c>
      <c r="D51" s="152">
        <v>0</v>
      </c>
      <c r="E51" s="153">
        <v>0</v>
      </c>
      <c r="F51" s="152">
        <v>0</v>
      </c>
      <c r="G51" s="152">
        <v>0</v>
      </c>
      <c r="H51" s="149">
        <f t="shared" si="2"/>
        <v>0</v>
      </c>
      <c r="I51" s="152">
        <v>46.906523254605816</v>
      </c>
      <c r="J51" s="152">
        <v>4.6445743810918287</v>
      </c>
      <c r="K51" s="152">
        <v>0</v>
      </c>
      <c r="L51" s="152">
        <v>0</v>
      </c>
      <c r="M51" s="152">
        <f t="shared" si="3"/>
        <v>42.261948873513987</v>
      </c>
      <c r="N51" s="149" t="str">
        <f t="shared" si="1"/>
        <v>N.A.</v>
      </c>
    </row>
    <row r="52" spans="1:14" x14ac:dyDescent="0.25">
      <c r="A52" s="154">
        <v>37</v>
      </c>
      <c r="B52" s="150" t="s">
        <v>178</v>
      </c>
      <c r="C52" s="155" t="s">
        <v>205</v>
      </c>
      <c r="D52" s="152">
        <v>0</v>
      </c>
      <c r="E52" s="153">
        <v>0</v>
      </c>
      <c r="F52" s="152">
        <v>0</v>
      </c>
      <c r="G52" s="152">
        <v>0</v>
      </c>
      <c r="H52" s="149">
        <f t="shared" si="2"/>
        <v>0</v>
      </c>
      <c r="I52" s="152">
        <v>0</v>
      </c>
      <c r="J52" s="152">
        <v>0</v>
      </c>
      <c r="K52" s="152">
        <v>0</v>
      </c>
      <c r="L52" s="152">
        <v>0</v>
      </c>
      <c r="M52" s="152">
        <f t="shared" si="3"/>
        <v>0</v>
      </c>
      <c r="N52" s="149" t="str">
        <f t="shared" si="1"/>
        <v>N.A.</v>
      </c>
    </row>
    <row r="53" spans="1:14" x14ac:dyDescent="0.25">
      <c r="A53" s="154">
        <v>38</v>
      </c>
      <c r="B53" s="150" t="s">
        <v>164</v>
      </c>
      <c r="C53" s="151" t="s">
        <v>206</v>
      </c>
      <c r="D53" s="152">
        <v>405.45203099999998</v>
      </c>
      <c r="E53" s="153">
        <v>339.54449499999998</v>
      </c>
      <c r="F53" s="152">
        <v>0</v>
      </c>
      <c r="G53" s="152">
        <v>1.5728040000000001</v>
      </c>
      <c r="H53" s="149">
        <f t="shared" si="2"/>
        <v>64.334731999999988</v>
      </c>
      <c r="I53" s="152">
        <v>1937.5244863062419</v>
      </c>
      <c r="J53" s="152">
        <v>406.28425869619991</v>
      </c>
      <c r="K53" s="152">
        <v>0</v>
      </c>
      <c r="L53" s="152">
        <v>2.2209355799999999</v>
      </c>
      <c r="M53" s="152">
        <f t="shared" si="3"/>
        <v>1529.0192920300419</v>
      </c>
      <c r="N53" s="149" t="str">
        <f t="shared" si="1"/>
        <v>500&lt;</v>
      </c>
    </row>
    <row r="54" spans="1:14" x14ac:dyDescent="0.25">
      <c r="A54" s="154">
        <v>39</v>
      </c>
      <c r="B54" s="150" t="s">
        <v>174</v>
      </c>
      <c r="C54" s="155" t="s">
        <v>207</v>
      </c>
      <c r="D54" s="152">
        <v>26.908161499999995</v>
      </c>
      <c r="E54" s="153">
        <v>11.339701999999999</v>
      </c>
      <c r="F54" s="152">
        <v>0</v>
      </c>
      <c r="G54" s="152">
        <v>0.96085999999999983</v>
      </c>
      <c r="H54" s="149">
        <f t="shared" si="2"/>
        <v>14.607599499999996</v>
      </c>
      <c r="I54" s="152">
        <v>110.01995062289456</v>
      </c>
      <c r="J54" s="152">
        <v>8.5933689684081003</v>
      </c>
      <c r="K54" s="152">
        <v>0</v>
      </c>
      <c r="L54" s="152">
        <v>1.43697327</v>
      </c>
      <c r="M54" s="152">
        <f t="shared" si="3"/>
        <v>99.989608384486459</v>
      </c>
      <c r="N54" s="149" t="str">
        <f t="shared" si="1"/>
        <v>500&lt;</v>
      </c>
    </row>
    <row r="55" spans="1:14" x14ac:dyDescent="0.25">
      <c r="A55" s="154">
        <v>40</v>
      </c>
      <c r="B55" s="150" t="s">
        <v>174</v>
      </c>
      <c r="C55" s="155" t="s">
        <v>208</v>
      </c>
      <c r="D55" s="152">
        <v>0</v>
      </c>
      <c r="E55" s="153">
        <v>0</v>
      </c>
      <c r="F55" s="152">
        <v>0</v>
      </c>
      <c r="G55" s="152">
        <v>0</v>
      </c>
      <c r="H55" s="149">
        <f t="shared" si="2"/>
        <v>0</v>
      </c>
      <c r="I55" s="152">
        <v>58.88491126254435</v>
      </c>
      <c r="J55" s="152">
        <v>5.4057677579214802</v>
      </c>
      <c r="K55" s="152">
        <v>0</v>
      </c>
      <c r="L55" s="152">
        <v>0</v>
      </c>
      <c r="M55" s="152">
        <f t="shared" si="3"/>
        <v>53.479143504622868</v>
      </c>
      <c r="N55" s="149" t="str">
        <f t="shared" si="1"/>
        <v>N.A.</v>
      </c>
    </row>
    <row r="56" spans="1:14" x14ac:dyDescent="0.25">
      <c r="A56" s="154">
        <v>41</v>
      </c>
      <c r="B56" s="150" t="s">
        <v>174</v>
      </c>
      <c r="C56" s="155" t="s">
        <v>209</v>
      </c>
      <c r="D56" s="152">
        <v>37.651453499999995</v>
      </c>
      <c r="E56" s="153">
        <v>29.463573999999998</v>
      </c>
      <c r="F56" s="152">
        <v>0</v>
      </c>
      <c r="G56" s="152">
        <v>4.1036640000000002</v>
      </c>
      <c r="H56" s="149">
        <f t="shared" si="2"/>
        <v>4.0842154999999973</v>
      </c>
      <c r="I56" s="152">
        <v>349.91277858744252</v>
      </c>
      <c r="J56" s="152">
        <v>25.669786683101872</v>
      </c>
      <c r="K56" s="152">
        <v>0</v>
      </c>
      <c r="L56" s="152">
        <v>6.1370606899999993</v>
      </c>
      <c r="M56" s="152">
        <f t="shared" si="3"/>
        <v>318.10593121434067</v>
      </c>
      <c r="N56" s="149" t="str">
        <f t="shared" si="1"/>
        <v>500&lt;</v>
      </c>
    </row>
    <row r="57" spans="1:14" x14ac:dyDescent="0.25">
      <c r="A57" s="154">
        <v>42</v>
      </c>
      <c r="B57" s="150" t="s">
        <v>174</v>
      </c>
      <c r="C57" s="155" t="s">
        <v>210</v>
      </c>
      <c r="D57" s="152">
        <v>109.89001750000001</v>
      </c>
      <c r="E57" s="153">
        <v>21.553552</v>
      </c>
      <c r="F57" s="152">
        <v>0</v>
      </c>
      <c r="G57" s="152">
        <v>1.4340939999999998</v>
      </c>
      <c r="H57" s="149">
        <f t="shared" si="2"/>
        <v>86.902371500000015</v>
      </c>
      <c r="I57" s="152">
        <v>45.186510163157472</v>
      </c>
      <c r="J57" s="152">
        <v>20.294389742392841</v>
      </c>
      <c r="K57" s="152">
        <v>0</v>
      </c>
      <c r="L57" s="152">
        <v>1.96497487</v>
      </c>
      <c r="M57" s="152">
        <f t="shared" si="3"/>
        <v>22.927145550764632</v>
      </c>
      <c r="N57" s="149">
        <f t="shared" si="1"/>
        <v>-73.617353410470926</v>
      </c>
    </row>
    <row r="58" spans="1:14" x14ac:dyDescent="0.25">
      <c r="A58" s="156">
        <v>43</v>
      </c>
      <c r="B58" s="157" t="s">
        <v>174</v>
      </c>
      <c r="C58" s="162" t="s">
        <v>211</v>
      </c>
      <c r="D58" s="152">
        <v>19.095509</v>
      </c>
      <c r="E58" s="153">
        <v>17.624917499999999</v>
      </c>
      <c r="F58" s="152">
        <v>0</v>
      </c>
      <c r="G58" s="152">
        <v>0.66158199999999989</v>
      </c>
      <c r="H58" s="149">
        <f t="shared" si="2"/>
        <v>0.80900950000000127</v>
      </c>
      <c r="I58" s="152">
        <v>37.672630716714608</v>
      </c>
      <c r="J58" s="152">
        <v>17.597087295869265</v>
      </c>
      <c r="K58" s="152">
        <v>0</v>
      </c>
      <c r="L58" s="152">
        <v>0.96085886999999992</v>
      </c>
      <c r="M58" s="152">
        <f t="shared" si="3"/>
        <v>19.114684550845343</v>
      </c>
      <c r="N58" s="149" t="str">
        <f t="shared" si="1"/>
        <v>500&lt;</v>
      </c>
    </row>
    <row r="59" spans="1:14" x14ac:dyDescent="0.25">
      <c r="A59" s="163">
        <v>44</v>
      </c>
      <c r="B59" s="164" t="s">
        <v>178</v>
      </c>
      <c r="C59" s="165" t="s">
        <v>212</v>
      </c>
      <c r="D59" s="152">
        <v>0</v>
      </c>
      <c r="E59" s="153">
        <v>0</v>
      </c>
      <c r="F59" s="152">
        <v>0</v>
      </c>
      <c r="G59" s="152">
        <v>0</v>
      </c>
      <c r="H59" s="149">
        <f t="shared" si="2"/>
        <v>0</v>
      </c>
      <c r="I59" s="152">
        <v>48.172779164061126</v>
      </c>
      <c r="J59" s="152">
        <v>4.7699560838677826</v>
      </c>
      <c r="K59" s="152">
        <v>0</v>
      </c>
      <c r="L59" s="152">
        <v>0</v>
      </c>
      <c r="M59" s="152">
        <f t="shared" si="3"/>
        <v>43.402823080193343</v>
      </c>
      <c r="N59" s="149" t="str">
        <f t="shared" si="1"/>
        <v>N.A.</v>
      </c>
    </row>
    <row r="60" spans="1:14" x14ac:dyDescent="0.25">
      <c r="A60" s="166">
        <v>45</v>
      </c>
      <c r="B60" s="167" t="s">
        <v>178</v>
      </c>
      <c r="C60" s="168" t="s">
        <v>213</v>
      </c>
      <c r="D60" s="152">
        <v>23.7808405</v>
      </c>
      <c r="E60" s="153">
        <v>19.898843499999998</v>
      </c>
      <c r="F60" s="152">
        <v>0</v>
      </c>
      <c r="G60" s="152">
        <v>0.98485299999999998</v>
      </c>
      <c r="H60" s="149">
        <f t="shared" si="2"/>
        <v>2.8971440000000017</v>
      </c>
      <c r="I60" s="152">
        <v>267.01900054367434</v>
      </c>
      <c r="J60" s="152">
        <v>22.958299087175764</v>
      </c>
      <c r="K60" s="152">
        <v>0</v>
      </c>
      <c r="L60" s="152">
        <v>1.46624763</v>
      </c>
      <c r="M60" s="152">
        <f t="shared" si="3"/>
        <v>242.59445382649858</v>
      </c>
      <c r="N60" s="149" t="str">
        <f t="shared" si="1"/>
        <v>500&lt;</v>
      </c>
    </row>
    <row r="61" spans="1:14" x14ac:dyDescent="0.25">
      <c r="A61" s="166">
        <v>46</v>
      </c>
      <c r="B61" s="167" t="s">
        <v>178</v>
      </c>
      <c r="C61" s="168" t="s">
        <v>214</v>
      </c>
      <c r="D61" s="152">
        <v>0</v>
      </c>
      <c r="E61" s="153">
        <v>0</v>
      </c>
      <c r="F61" s="152">
        <v>0</v>
      </c>
      <c r="G61" s="152">
        <v>0</v>
      </c>
      <c r="H61" s="149">
        <f t="shared" si="2"/>
        <v>0</v>
      </c>
      <c r="I61" s="152">
        <v>33.819579879384371</v>
      </c>
      <c r="J61" s="152">
        <v>3.1865092980177496</v>
      </c>
      <c r="K61" s="152">
        <v>0</v>
      </c>
      <c r="L61" s="152">
        <v>0</v>
      </c>
      <c r="M61" s="152">
        <f t="shared" si="3"/>
        <v>30.633070581366621</v>
      </c>
      <c r="N61" s="149" t="str">
        <f t="shared" si="1"/>
        <v>N.A.</v>
      </c>
    </row>
    <row r="62" spans="1:14" x14ac:dyDescent="0.25">
      <c r="A62" s="166">
        <v>47</v>
      </c>
      <c r="B62" s="167" t="s">
        <v>178</v>
      </c>
      <c r="C62" s="168" t="s">
        <v>215</v>
      </c>
      <c r="D62" s="152">
        <v>0</v>
      </c>
      <c r="E62" s="153">
        <v>0</v>
      </c>
      <c r="F62" s="152">
        <v>0</v>
      </c>
      <c r="G62" s="152">
        <v>0</v>
      </c>
      <c r="H62" s="149">
        <f t="shared" si="2"/>
        <v>0</v>
      </c>
      <c r="I62" s="152">
        <v>0</v>
      </c>
      <c r="J62" s="152">
        <v>0</v>
      </c>
      <c r="K62" s="152">
        <v>0</v>
      </c>
      <c r="L62" s="152">
        <v>0</v>
      </c>
      <c r="M62" s="152">
        <f t="shared" si="3"/>
        <v>0</v>
      </c>
      <c r="N62" s="149" t="str">
        <f t="shared" si="1"/>
        <v>N.A.</v>
      </c>
    </row>
    <row r="63" spans="1:14" x14ac:dyDescent="0.25">
      <c r="A63" s="166">
        <v>48</v>
      </c>
      <c r="B63" s="167" t="s">
        <v>166</v>
      </c>
      <c r="C63" s="168" t="s">
        <v>216</v>
      </c>
      <c r="D63" s="152">
        <v>191.949016</v>
      </c>
      <c r="E63" s="153">
        <v>178.34732400000001</v>
      </c>
      <c r="F63" s="152">
        <v>0</v>
      </c>
      <c r="G63" s="152">
        <v>2.2778459999999998</v>
      </c>
      <c r="H63" s="149">
        <f t="shared" si="2"/>
        <v>11.323845999999985</v>
      </c>
      <c r="I63" s="152">
        <v>173.90737601352524</v>
      </c>
      <c r="J63" s="152">
        <v>170.47731097809998</v>
      </c>
      <c r="K63" s="152">
        <v>0</v>
      </c>
      <c r="L63" s="152">
        <v>3.0427019700000004</v>
      </c>
      <c r="M63" s="152">
        <f t="shared" si="3"/>
        <v>0.38736306542525778</v>
      </c>
      <c r="N63" s="149">
        <f t="shared" si="1"/>
        <v>-96.579227009752174</v>
      </c>
    </row>
    <row r="64" spans="1:14" x14ac:dyDescent="0.25">
      <c r="A64" s="166">
        <v>49</v>
      </c>
      <c r="B64" s="167" t="s">
        <v>174</v>
      </c>
      <c r="C64" s="169" t="s">
        <v>217</v>
      </c>
      <c r="D64" s="152">
        <v>61.950074000000001</v>
      </c>
      <c r="E64" s="153">
        <v>24.019232500000001</v>
      </c>
      <c r="F64" s="152">
        <v>0</v>
      </c>
      <c r="G64" s="152">
        <v>1.9545809999999999</v>
      </c>
      <c r="H64" s="149">
        <f t="shared" si="2"/>
        <v>35.976260500000002</v>
      </c>
      <c r="I64" s="152">
        <v>221.84838476963444</v>
      </c>
      <c r="J64" s="152">
        <v>17.305609972694203</v>
      </c>
      <c r="K64" s="152">
        <v>0</v>
      </c>
      <c r="L64" s="152">
        <v>2.9230961</v>
      </c>
      <c r="M64" s="152">
        <f t="shared" si="3"/>
        <v>201.61967869694021</v>
      </c>
      <c r="N64" s="149">
        <f t="shared" si="1"/>
        <v>460.42422390437218</v>
      </c>
    </row>
    <row r="65" spans="1:14" x14ac:dyDescent="0.25">
      <c r="A65" s="163">
        <v>50</v>
      </c>
      <c r="B65" s="164" t="s">
        <v>174</v>
      </c>
      <c r="C65" s="161" t="s">
        <v>218</v>
      </c>
      <c r="D65" s="152">
        <v>102.46132</v>
      </c>
      <c r="E65" s="153">
        <v>45.376001000000002</v>
      </c>
      <c r="F65" s="152">
        <v>0</v>
      </c>
      <c r="G65" s="152">
        <v>3.4455689999999999</v>
      </c>
      <c r="H65" s="149">
        <f t="shared" si="2"/>
        <v>53.639749999999999</v>
      </c>
      <c r="I65" s="152">
        <v>80.139248842285326</v>
      </c>
      <c r="J65" s="152">
        <v>37.962618340614796</v>
      </c>
      <c r="K65" s="152">
        <v>0</v>
      </c>
      <c r="L65" s="152">
        <v>5.1172000599999992</v>
      </c>
      <c r="M65" s="152">
        <f t="shared" si="3"/>
        <v>37.059430441670528</v>
      </c>
      <c r="N65" s="149">
        <f t="shared" si="1"/>
        <v>-30.910508640195882</v>
      </c>
    </row>
    <row r="66" spans="1:14" x14ac:dyDescent="0.25">
      <c r="A66" s="166">
        <v>51</v>
      </c>
      <c r="B66" s="167" t="s">
        <v>174</v>
      </c>
      <c r="C66" s="169" t="s">
        <v>219</v>
      </c>
      <c r="D66" s="152">
        <v>0</v>
      </c>
      <c r="E66" s="153">
        <v>0</v>
      </c>
      <c r="F66" s="152">
        <v>0</v>
      </c>
      <c r="G66" s="152">
        <v>0</v>
      </c>
      <c r="H66" s="149">
        <f t="shared" si="2"/>
        <v>0</v>
      </c>
      <c r="I66" s="152">
        <v>26.218578681446502</v>
      </c>
      <c r="J66" s="152">
        <v>2.4079001949719072</v>
      </c>
      <c r="K66" s="152">
        <v>0</v>
      </c>
      <c r="L66" s="152">
        <v>0</v>
      </c>
      <c r="M66" s="152">
        <f t="shared" si="3"/>
        <v>23.810678486474593</v>
      </c>
      <c r="N66" s="149" t="str">
        <f t="shared" si="1"/>
        <v>N.A.</v>
      </c>
    </row>
    <row r="67" spans="1:14" x14ac:dyDescent="0.25">
      <c r="A67" s="166">
        <v>52</v>
      </c>
      <c r="B67" s="167" t="s">
        <v>174</v>
      </c>
      <c r="C67" s="169" t="s">
        <v>220</v>
      </c>
      <c r="D67" s="152">
        <v>5.1262105</v>
      </c>
      <c r="E67" s="153">
        <v>4.1232869999999995</v>
      </c>
      <c r="F67" s="152">
        <v>0</v>
      </c>
      <c r="G67" s="152">
        <v>0.56492399999999998</v>
      </c>
      <c r="H67" s="149">
        <f t="shared" si="2"/>
        <v>0.43799950000000054</v>
      </c>
      <c r="I67" s="152">
        <v>41.110705984790521</v>
      </c>
      <c r="J67" s="152">
        <v>2.9707859548354705</v>
      </c>
      <c r="K67" s="152">
        <v>0</v>
      </c>
      <c r="L67" s="152">
        <v>0.82422443000000001</v>
      </c>
      <c r="M67" s="152">
        <f t="shared" si="3"/>
        <v>37.315695599955049</v>
      </c>
      <c r="N67" s="149" t="str">
        <f t="shared" si="1"/>
        <v>500&lt;</v>
      </c>
    </row>
    <row r="68" spans="1:14" x14ac:dyDescent="0.25">
      <c r="A68" s="166">
        <v>53</v>
      </c>
      <c r="B68" s="167" t="s">
        <v>174</v>
      </c>
      <c r="C68" s="169" t="s">
        <v>221</v>
      </c>
      <c r="D68" s="152">
        <v>0</v>
      </c>
      <c r="E68" s="153">
        <v>0</v>
      </c>
      <c r="F68" s="152">
        <v>0</v>
      </c>
      <c r="G68" s="152">
        <v>0</v>
      </c>
      <c r="H68" s="149">
        <f t="shared" si="2"/>
        <v>0</v>
      </c>
      <c r="I68" s="152">
        <v>4.2123109079265486</v>
      </c>
      <c r="J68" s="152">
        <v>0.41750358238730167</v>
      </c>
      <c r="K68" s="152">
        <v>0</v>
      </c>
      <c r="L68" s="152">
        <v>0</v>
      </c>
      <c r="M68" s="152">
        <f t="shared" si="3"/>
        <v>3.7948073255392467</v>
      </c>
      <c r="N68" s="149" t="str">
        <f t="shared" si="1"/>
        <v>N.A.</v>
      </c>
    </row>
    <row r="69" spans="1:14" x14ac:dyDescent="0.25">
      <c r="A69" s="166">
        <v>54</v>
      </c>
      <c r="B69" s="167" t="s">
        <v>174</v>
      </c>
      <c r="C69" s="169" t="s">
        <v>222</v>
      </c>
      <c r="D69" s="152">
        <v>0</v>
      </c>
      <c r="E69" s="153">
        <v>0</v>
      </c>
      <c r="F69" s="152">
        <v>0</v>
      </c>
      <c r="G69" s="152">
        <v>0</v>
      </c>
      <c r="H69" s="149">
        <f t="shared" si="2"/>
        <v>0</v>
      </c>
      <c r="I69" s="152">
        <v>21.162933795605554</v>
      </c>
      <c r="J69" s="152">
        <v>2.0963592658252606</v>
      </c>
      <c r="K69" s="152">
        <v>0</v>
      </c>
      <c r="L69" s="152">
        <v>0</v>
      </c>
      <c r="M69" s="152">
        <f t="shared" si="3"/>
        <v>19.066574529780294</v>
      </c>
      <c r="N69" s="149" t="str">
        <f t="shared" si="1"/>
        <v>N.A.</v>
      </c>
    </row>
    <row r="70" spans="1:14" ht="24.75" x14ac:dyDescent="0.25">
      <c r="A70" s="166">
        <v>55</v>
      </c>
      <c r="B70" s="167" t="s">
        <v>174</v>
      </c>
      <c r="C70" s="169" t="s">
        <v>223</v>
      </c>
      <c r="D70" s="152">
        <v>0</v>
      </c>
      <c r="E70" s="153">
        <v>0</v>
      </c>
      <c r="F70" s="152">
        <v>0</v>
      </c>
      <c r="G70" s="152">
        <v>0</v>
      </c>
      <c r="H70" s="149">
        <f t="shared" si="2"/>
        <v>0</v>
      </c>
      <c r="I70" s="152">
        <v>0</v>
      </c>
      <c r="J70" s="152">
        <v>0</v>
      </c>
      <c r="K70" s="152">
        <v>0</v>
      </c>
      <c r="L70" s="152">
        <v>0</v>
      </c>
      <c r="M70" s="152">
        <f t="shared" si="3"/>
        <v>0</v>
      </c>
      <c r="N70" s="149" t="str">
        <f t="shared" si="1"/>
        <v>N.A.</v>
      </c>
    </row>
    <row r="71" spans="1:14" ht="24.75" x14ac:dyDescent="0.25">
      <c r="A71" s="166">
        <v>57</v>
      </c>
      <c r="B71" s="167" t="s">
        <v>174</v>
      </c>
      <c r="C71" s="169" t="s">
        <v>224</v>
      </c>
      <c r="D71" s="152">
        <v>32.114291999999999</v>
      </c>
      <c r="E71" s="153">
        <v>7.7440354999999998</v>
      </c>
      <c r="F71" s="152">
        <v>0</v>
      </c>
      <c r="G71" s="152">
        <v>0.34378799999999998</v>
      </c>
      <c r="H71" s="149">
        <f t="shared" si="2"/>
        <v>24.0264685</v>
      </c>
      <c r="I71" s="152">
        <v>16.738325370371445</v>
      </c>
      <c r="J71" s="152">
        <v>7.7130273880154903</v>
      </c>
      <c r="K71" s="152">
        <v>0</v>
      </c>
      <c r="L71" s="152">
        <v>0.53245308999999996</v>
      </c>
      <c r="M71" s="152">
        <f t="shared" si="3"/>
        <v>8.4928448923559543</v>
      </c>
      <c r="N71" s="149">
        <f t="shared" si="1"/>
        <v>-64.652129827752447</v>
      </c>
    </row>
    <row r="72" spans="1:14" x14ac:dyDescent="0.25">
      <c r="A72" s="166">
        <v>58</v>
      </c>
      <c r="B72" s="167" t="s">
        <v>178</v>
      </c>
      <c r="C72" s="169" t="s">
        <v>225</v>
      </c>
      <c r="D72" s="152">
        <v>37.579041499999995</v>
      </c>
      <c r="E72" s="153">
        <v>34.256706999999999</v>
      </c>
      <c r="F72" s="152">
        <v>0</v>
      </c>
      <c r="G72" s="152">
        <v>1.0105569999999999</v>
      </c>
      <c r="H72" s="149">
        <f t="shared" si="2"/>
        <v>2.3117774999999967</v>
      </c>
      <c r="I72" s="152">
        <v>434.70028422425349</v>
      </c>
      <c r="J72" s="152">
        <v>38.852027355456812</v>
      </c>
      <c r="K72" s="152">
        <v>0</v>
      </c>
      <c r="L72" s="152">
        <v>1.3631447800000001</v>
      </c>
      <c r="M72" s="152">
        <f t="shared" si="3"/>
        <v>394.48511208879665</v>
      </c>
      <c r="N72" s="149" t="str">
        <f t="shared" si="1"/>
        <v>500&lt;</v>
      </c>
    </row>
    <row r="73" spans="1:14" x14ac:dyDescent="0.25">
      <c r="A73" s="166">
        <v>59</v>
      </c>
      <c r="B73" s="167" t="s">
        <v>178</v>
      </c>
      <c r="C73" s="169" t="s">
        <v>226</v>
      </c>
      <c r="D73" s="152">
        <v>0</v>
      </c>
      <c r="E73" s="153">
        <v>0</v>
      </c>
      <c r="F73" s="152">
        <v>0</v>
      </c>
      <c r="G73" s="152">
        <v>0</v>
      </c>
      <c r="H73" s="149">
        <f t="shared" si="2"/>
        <v>0</v>
      </c>
      <c r="I73" s="152">
        <v>49.549144283034302</v>
      </c>
      <c r="J73" s="152">
        <v>4.9062405434068621</v>
      </c>
      <c r="K73" s="152">
        <v>0</v>
      </c>
      <c r="L73" s="152">
        <v>0</v>
      </c>
      <c r="M73" s="152">
        <f t="shared" si="3"/>
        <v>44.642903739627442</v>
      </c>
      <c r="N73" s="149" t="str">
        <f t="shared" si="1"/>
        <v>N.A.</v>
      </c>
    </row>
    <row r="74" spans="1:14" x14ac:dyDescent="0.25">
      <c r="A74" s="166">
        <v>60</v>
      </c>
      <c r="B74" s="167" t="s">
        <v>227</v>
      </c>
      <c r="C74" s="169" t="s">
        <v>228</v>
      </c>
      <c r="D74" s="152">
        <v>0</v>
      </c>
      <c r="E74" s="153">
        <v>0</v>
      </c>
      <c r="F74" s="152">
        <v>0</v>
      </c>
      <c r="G74" s="152">
        <v>0</v>
      </c>
      <c r="H74" s="149">
        <f t="shared" si="2"/>
        <v>0</v>
      </c>
      <c r="I74" s="152">
        <v>841.43682617379</v>
      </c>
      <c r="J74" s="152">
        <v>56.409554751381236</v>
      </c>
      <c r="K74" s="152">
        <v>0</v>
      </c>
      <c r="L74" s="152">
        <v>0</v>
      </c>
      <c r="M74" s="152">
        <f t="shared" si="3"/>
        <v>785.02727142240872</v>
      </c>
      <c r="N74" s="149" t="str">
        <f t="shared" si="1"/>
        <v>N.A.</v>
      </c>
    </row>
    <row r="75" spans="1:14" x14ac:dyDescent="0.25">
      <c r="A75" s="166">
        <v>61</v>
      </c>
      <c r="B75" s="167" t="s">
        <v>164</v>
      </c>
      <c r="C75" s="169" t="s">
        <v>229</v>
      </c>
      <c r="D75" s="152">
        <v>393.34194099999996</v>
      </c>
      <c r="E75" s="153">
        <v>372.65826149999998</v>
      </c>
      <c r="F75" s="152">
        <v>0</v>
      </c>
      <c r="G75" s="152">
        <v>1.214726</v>
      </c>
      <c r="H75" s="149">
        <f t="shared" si="2"/>
        <v>19.468953499999984</v>
      </c>
      <c r="I75" s="152">
        <v>755.77635847661736</v>
      </c>
      <c r="J75" s="152">
        <v>428.88795599999997</v>
      </c>
      <c r="K75" s="152">
        <v>0</v>
      </c>
      <c r="L75" s="152">
        <v>1.8166370699999999</v>
      </c>
      <c r="M75" s="152">
        <f t="shared" si="3"/>
        <v>325.07176540661737</v>
      </c>
      <c r="N75" s="149" t="str">
        <f t="shared" si="1"/>
        <v>500&lt;</v>
      </c>
    </row>
    <row r="76" spans="1:14" x14ac:dyDescent="0.25">
      <c r="A76" s="166">
        <v>62</v>
      </c>
      <c r="B76" s="167" t="s">
        <v>230</v>
      </c>
      <c r="C76" s="169" t="s">
        <v>231</v>
      </c>
      <c r="D76" s="152">
        <v>4597.5083999999997</v>
      </c>
      <c r="E76" s="153">
        <v>2466.1422619999998</v>
      </c>
      <c r="F76" s="152">
        <v>0</v>
      </c>
      <c r="G76" s="152">
        <v>48.407651000000001</v>
      </c>
      <c r="H76" s="149">
        <f t="shared" si="2"/>
        <v>2082.9584869999999</v>
      </c>
      <c r="I76" s="152">
        <v>3699.4470088587759</v>
      </c>
      <c r="J76" s="152">
        <v>945.60528362825642</v>
      </c>
      <c r="K76" s="152">
        <v>0</v>
      </c>
      <c r="L76" s="152">
        <v>102.77769560999999</v>
      </c>
      <c r="M76" s="152">
        <f t="shared" si="3"/>
        <v>2651.0640296205192</v>
      </c>
      <c r="N76" s="149">
        <f t="shared" si="1"/>
        <v>27.273973349259524</v>
      </c>
    </row>
    <row r="77" spans="1:14" x14ac:dyDescent="0.25">
      <c r="A77" s="166">
        <v>63</v>
      </c>
      <c r="B77" s="167" t="s">
        <v>232</v>
      </c>
      <c r="C77" s="169" t="s">
        <v>233</v>
      </c>
      <c r="D77" s="152">
        <v>502.53174649999994</v>
      </c>
      <c r="E77" s="153">
        <v>246.62967699999999</v>
      </c>
      <c r="F77" s="152">
        <v>0</v>
      </c>
      <c r="G77" s="152">
        <v>119.023189</v>
      </c>
      <c r="H77" s="149">
        <f t="shared" si="2"/>
        <v>136.87888049999995</v>
      </c>
      <c r="I77" s="152">
        <v>1699.9372964392005</v>
      </c>
      <c r="J77" s="152">
        <v>250.00558253</v>
      </c>
      <c r="K77" s="152">
        <v>0</v>
      </c>
      <c r="L77" s="152">
        <v>161.72645462</v>
      </c>
      <c r="M77" s="152">
        <f t="shared" si="3"/>
        <v>1288.2052592892005</v>
      </c>
      <c r="N77" s="149" t="str">
        <f t="shared" si="1"/>
        <v>500&lt;</v>
      </c>
    </row>
    <row r="78" spans="1:14" x14ac:dyDescent="0.25">
      <c r="A78" s="166">
        <v>64</v>
      </c>
      <c r="B78" s="167" t="s">
        <v>174</v>
      </c>
      <c r="C78" s="169" t="s">
        <v>234</v>
      </c>
      <c r="D78" s="152">
        <v>0</v>
      </c>
      <c r="E78" s="153">
        <v>0</v>
      </c>
      <c r="F78" s="152">
        <v>0</v>
      </c>
      <c r="G78" s="152">
        <v>0</v>
      </c>
      <c r="H78" s="149">
        <f t="shared" si="2"/>
        <v>0</v>
      </c>
      <c r="I78" s="152">
        <v>7.9772679183912647</v>
      </c>
      <c r="J78" s="152">
        <v>0.79013125976553311</v>
      </c>
      <c r="K78" s="152">
        <v>0</v>
      </c>
      <c r="L78" s="152">
        <v>0</v>
      </c>
      <c r="M78" s="152">
        <f t="shared" si="3"/>
        <v>7.1871366586257315</v>
      </c>
      <c r="N78" s="149" t="str">
        <f t="shared" si="1"/>
        <v>N.A.</v>
      </c>
    </row>
    <row r="79" spans="1:14" x14ac:dyDescent="0.25">
      <c r="A79" s="166">
        <v>65</v>
      </c>
      <c r="B79" s="167" t="s">
        <v>174</v>
      </c>
      <c r="C79" s="169" t="s">
        <v>235</v>
      </c>
      <c r="D79" s="152">
        <v>87.238262500000005</v>
      </c>
      <c r="E79" s="153">
        <v>10.627260999999999</v>
      </c>
      <c r="F79" s="152">
        <v>0</v>
      </c>
      <c r="G79" s="152">
        <v>0.86528799999999995</v>
      </c>
      <c r="H79" s="149">
        <f t="shared" si="2"/>
        <v>75.745713499999994</v>
      </c>
      <c r="I79" s="152">
        <v>50.161722410968139</v>
      </c>
      <c r="J79" s="152">
        <v>9.0440946205078578</v>
      </c>
      <c r="K79" s="152">
        <v>0</v>
      </c>
      <c r="L79" s="152">
        <v>1.1480314600000001</v>
      </c>
      <c r="M79" s="152">
        <f t="shared" si="3"/>
        <v>39.969596330460284</v>
      </c>
      <c r="N79" s="149">
        <f t="shared" si="1"/>
        <v>-47.231870315063716</v>
      </c>
    </row>
    <row r="80" spans="1:14" x14ac:dyDescent="0.25">
      <c r="A80" s="166">
        <v>66</v>
      </c>
      <c r="B80" s="167" t="s">
        <v>174</v>
      </c>
      <c r="C80" s="169" t="s">
        <v>236</v>
      </c>
      <c r="D80" s="152">
        <v>65.758102499999993</v>
      </c>
      <c r="E80" s="153">
        <v>16.720309</v>
      </c>
      <c r="F80" s="152">
        <v>0</v>
      </c>
      <c r="G80" s="152">
        <v>1.3732189999999997</v>
      </c>
      <c r="H80" s="149">
        <f t="shared" si="2"/>
        <v>47.664574499999993</v>
      </c>
      <c r="I80" s="152">
        <v>30.425517814298825</v>
      </c>
      <c r="J80" s="152">
        <v>13.018674829999419</v>
      </c>
      <c r="K80" s="152">
        <v>0</v>
      </c>
      <c r="L80" s="152">
        <v>1.9692649799999999</v>
      </c>
      <c r="M80" s="152">
        <f t="shared" si="3"/>
        <v>15.437578004299406</v>
      </c>
      <c r="N80" s="149">
        <f t="shared" si="1"/>
        <v>-67.612051159085865</v>
      </c>
    </row>
    <row r="81" spans="1:14" x14ac:dyDescent="0.25">
      <c r="A81" s="166">
        <v>67</v>
      </c>
      <c r="B81" s="167" t="s">
        <v>174</v>
      </c>
      <c r="C81" s="169" t="s">
        <v>237</v>
      </c>
      <c r="D81" s="152">
        <v>0</v>
      </c>
      <c r="E81" s="153">
        <v>0</v>
      </c>
      <c r="F81" s="152">
        <v>0</v>
      </c>
      <c r="G81" s="152">
        <v>0</v>
      </c>
      <c r="H81" s="149">
        <f t="shared" ref="H81:H144" si="4">D81-E81-G81</f>
        <v>0</v>
      </c>
      <c r="I81" s="152">
        <v>0</v>
      </c>
      <c r="J81" s="152">
        <v>0</v>
      </c>
      <c r="K81" s="152">
        <v>0</v>
      </c>
      <c r="L81" s="152">
        <v>0</v>
      </c>
      <c r="M81" s="152">
        <f t="shared" si="3"/>
        <v>0</v>
      </c>
      <c r="N81" s="149" t="str">
        <f t="shared" ref="N81:N144" si="5">IF(OR(H81=0,M81=0),"N.A.",IF((((M81-H81)/H81))*100&gt;=500,"500&lt;",IF((((M81-H81)/H81))*100&lt;=-500,"&lt;-500",(((M81-H81)/H81))*100)))</f>
        <v>N.A.</v>
      </c>
    </row>
    <row r="82" spans="1:14" x14ac:dyDescent="0.25">
      <c r="A82" s="166">
        <v>68</v>
      </c>
      <c r="B82" s="167" t="s">
        <v>174</v>
      </c>
      <c r="C82" s="169" t="s">
        <v>238</v>
      </c>
      <c r="D82" s="152">
        <v>168.12169249999999</v>
      </c>
      <c r="E82" s="153">
        <v>87.265322999999995</v>
      </c>
      <c r="F82" s="152">
        <v>0</v>
      </c>
      <c r="G82" s="152">
        <v>15.643213000000001</v>
      </c>
      <c r="H82" s="149">
        <f t="shared" si="4"/>
        <v>65.213156499999997</v>
      </c>
      <c r="I82" s="152">
        <v>219.57425115359246</v>
      </c>
      <c r="J82" s="152">
        <v>88.161634380685911</v>
      </c>
      <c r="K82" s="152">
        <v>0</v>
      </c>
      <c r="L82" s="152">
        <v>20.003021359999998</v>
      </c>
      <c r="M82" s="152">
        <f t="shared" ref="M82:M145" si="6">I82-J82-L82</f>
        <v>111.40959541290655</v>
      </c>
      <c r="N82" s="149">
        <f t="shared" si="5"/>
        <v>70.839139511528728</v>
      </c>
    </row>
    <row r="83" spans="1:14" x14ac:dyDescent="0.25">
      <c r="A83" s="166">
        <v>69</v>
      </c>
      <c r="B83" s="167" t="s">
        <v>174</v>
      </c>
      <c r="C83" s="169" t="s">
        <v>239</v>
      </c>
      <c r="D83" s="152">
        <v>0</v>
      </c>
      <c r="E83" s="153">
        <v>0</v>
      </c>
      <c r="F83" s="152">
        <v>0</v>
      </c>
      <c r="G83" s="152">
        <v>0</v>
      </c>
      <c r="H83" s="149">
        <f t="shared" si="4"/>
        <v>0</v>
      </c>
      <c r="I83" s="152">
        <v>0</v>
      </c>
      <c r="J83" s="152">
        <v>0</v>
      </c>
      <c r="K83" s="152">
        <v>0</v>
      </c>
      <c r="L83" s="152">
        <v>0</v>
      </c>
      <c r="M83" s="152">
        <f t="shared" si="6"/>
        <v>0</v>
      </c>
      <c r="N83" s="149" t="str">
        <f t="shared" si="5"/>
        <v>N.A.</v>
      </c>
    </row>
    <row r="84" spans="1:14" x14ac:dyDescent="0.25">
      <c r="A84" s="166">
        <v>70</v>
      </c>
      <c r="B84" s="167" t="s">
        <v>174</v>
      </c>
      <c r="C84" s="169" t="s">
        <v>240</v>
      </c>
      <c r="D84" s="152">
        <v>16.034226999999998</v>
      </c>
      <c r="E84" s="153">
        <v>9.2332695000000005</v>
      </c>
      <c r="F84" s="152">
        <v>0</v>
      </c>
      <c r="G84" s="152">
        <v>0.59848299999999999</v>
      </c>
      <c r="H84" s="149">
        <f t="shared" si="4"/>
        <v>6.2024744999999974</v>
      </c>
      <c r="I84" s="152">
        <v>82.667539560282535</v>
      </c>
      <c r="J84" s="152">
        <v>6.6524757767578846</v>
      </c>
      <c r="K84" s="152">
        <v>0</v>
      </c>
      <c r="L84" s="152">
        <v>0.89504437999999986</v>
      </c>
      <c r="M84" s="152">
        <f t="shared" si="6"/>
        <v>75.120019403524651</v>
      </c>
      <c r="N84" s="149" t="str">
        <f t="shared" si="5"/>
        <v>500&lt;</v>
      </c>
    </row>
    <row r="85" spans="1:14" x14ac:dyDescent="0.25">
      <c r="A85" s="166">
        <v>71</v>
      </c>
      <c r="B85" s="167" t="s">
        <v>241</v>
      </c>
      <c r="C85" s="169" t="s">
        <v>242</v>
      </c>
      <c r="D85" s="152">
        <v>0</v>
      </c>
      <c r="E85" s="153">
        <v>0</v>
      </c>
      <c r="F85" s="152">
        <v>0</v>
      </c>
      <c r="G85" s="152">
        <v>0</v>
      </c>
      <c r="H85" s="149">
        <f t="shared" si="4"/>
        <v>0</v>
      </c>
      <c r="I85" s="152">
        <v>170.71160663221417</v>
      </c>
      <c r="J85" s="152">
        <v>10.630284</v>
      </c>
      <c r="K85" s="152">
        <v>0</v>
      </c>
      <c r="L85" s="152">
        <v>0</v>
      </c>
      <c r="M85" s="152">
        <f t="shared" si="6"/>
        <v>160.08132263221418</v>
      </c>
      <c r="N85" s="149" t="str">
        <f t="shared" si="5"/>
        <v>N.A.</v>
      </c>
    </row>
    <row r="86" spans="1:14" x14ac:dyDescent="0.25">
      <c r="A86" s="166">
        <v>72</v>
      </c>
      <c r="B86" s="167" t="s">
        <v>243</v>
      </c>
      <c r="C86" s="169" t="s">
        <v>244</v>
      </c>
      <c r="D86" s="152">
        <v>0</v>
      </c>
      <c r="E86" s="153">
        <v>0</v>
      </c>
      <c r="F86" s="152">
        <v>0</v>
      </c>
      <c r="G86" s="152">
        <v>0</v>
      </c>
      <c r="H86" s="149">
        <f t="shared" si="4"/>
        <v>0</v>
      </c>
      <c r="I86" s="152">
        <v>0</v>
      </c>
      <c r="J86" s="152">
        <v>0</v>
      </c>
      <c r="K86" s="152">
        <v>0</v>
      </c>
      <c r="L86" s="152">
        <v>0</v>
      </c>
      <c r="M86" s="152">
        <f t="shared" si="6"/>
        <v>0</v>
      </c>
      <c r="N86" s="149" t="str">
        <f t="shared" si="5"/>
        <v>N.A.</v>
      </c>
    </row>
    <row r="87" spans="1:14" x14ac:dyDescent="0.25">
      <c r="A87" s="166">
        <v>73</v>
      </c>
      <c r="B87" s="167" t="s">
        <v>243</v>
      </c>
      <c r="C87" s="170" t="s">
        <v>245</v>
      </c>
      <c r="D87" s="152">
        <v>72.086627499999992</v>
      </c>
      <c r="E87" s="153">
        <v>37.168497000000002</v>
      </c>
      <c r="F87" s="152">
        <v>0</v>
      </c>
      <c r="G87" s="152">
        <v>5.1862450000000004</v>
      </c>
      <c r="H87" s="149">
        <f t="shared" si="4"/>
        <v>29.73188549999999</v>
      </c>
      <c r="I87" s="152">
        <v>289.79221082288439</v>
      </c>
      <c r="J87" s="152">
        <v>34.475152969999996</v>
      </c>
      <c r="K87" s="152">
        <v>0</v>
      </c>
      <c r="L87" s="152">
        <v>4.8104329800000007</v>
      </c>
      <c r="M87" s="152">
        <f t="shared" si="6"/>
        <v>250.50662487288437</v>
      </c>
      <c r="N87" s="149" t="str">
        <f t="shared" si="5"/>
        <v>500&lt;</v>
      </c>
    </row>
    <row r="88" spans="1:14" x14ac:dyDescent="0.25">
      <c r="A88" s="166">
        <v>74</v>
      </c>
      <c r="B88" s="167" t="s">
        <v>243</v>
      </c>
      <c r="C88" s="169" t="s">
        <v>246</v>
      </c>
      <c r="D88" s="152">
        <v>4.7639184999999999</v>
      </c>
      <c r="E88" s="153">
        <v>0</v>
      </c>
      <c r="F88" s="152">
        <v>0</v>
      </c>
      <c r="G88" s="152">
        <v>0.20757000000000003</v>
      </c>
      <c r="H88" s="149">
        <f t="shared" si="4"/>
        <v>4.5563485000000004</v>
      </c>
      <c r="I88" s="152">
        <v>0.36644943204929598</v>
      </c>
      <c r="J88" s="152">
        <v>0</v>
      </c>
      <c r="K88" s="152">
        <v>0</v>
      </c>
      <c r="L88" s="152">
        <v>0.29269581</v>
      </c>
      <c r="M88" s="152">
        <f t="shared" si="6"/>
        <v>7.3753622049295975E-2</v>
      </c>
      <c r="N88" s="149">
        <f t="shared" si="5"/>
        <v>-98.381299805111581</v>
      </c>
    </row>
    <row r="89" spans="1:14" x14ac:dyDescent="0.25">
      <c r="A89" s="166">
        <v>75</v>
      </c>
      <c r="B89" s="167" t="s">
        <v>243</v>
      </c>
      <c r="C89" s="169" t="s">
        <v>247</v>
      </c>
      <c r="D89" s="152">
        <v>26.457779500000001</v>
      </c>
      <c r="E89" s="153">
        <v>0</v>
      </c>
      <c r="F89" s="152">
        <v>0</v>
      </c>
      <c r="G89" s="152">
        <v>0.31410100000000002</v>
      </c>
      <c r="H89" s="149">
        <f t="shared" si="4"/>
        <v>26.1436785</v>
      </c>
      <c r="I89" s="152">
        <v>13.784626793090233</v>
      </c>
      <c r="J89" s="152">
        <v>0</v>
      </c>
      <c r="K89" s="152">
        <v>0</v>
      </c>
      <c r="L89" s="152">
        <v>0.44800111000000004</v>
      </c>
      <c r="M89" s="152">
        <f t="shared" si="6"/>
        <v>13.336625683090233</v>
      </c>
      <c r="N89" s="149">
        <f t="shared" si="5"/>
        <v>-48.987187540994917</v>
      </c>
    </row>
    <row r="90" spans="1:14" x14ac:dyDescent="0.25">
      <c r="A90" s="166">
        <v>76</v>
      </c>
      <c r="B90" s="167" t="s">
        <v>243</v>
      </c>
      <c r="C90" s="169" t="s">
        <v>248</v>
      </c>
      <c r="D90" s="152">
        <v>0</v>
      </c>
      <c r="E90" s="153">
        <v>0</v>
      </c>
      <c r="F90" s="152">
        <v>0</v>
      </c>
      <c r="G90" s="152">
        <v>0</v>
      </c>
      <c r="H90" s="149">
        <f t="shared" si="4"/>
        <v>0</v>
      </c>
      <c r="I90" s="152">
        <v>0</v>
      </c>
      <c r="J90" s="152">
        <v>0</v>
      </c>
      <c r="K90" s="152">
        <v>0</v>
      </c>
      <c r="L90" s="152">
        <v>0</v>
      </c>
      <c r="M90" s="152">
        <f t="shared" si="6"/>
        <v>0</v>
      </c>
      <c r="N90" s="149" t="str">
        <f t="shared" si="5"/>
        <v>N.A.</v>
      </c>
    </row>
    <row r="91" spans="1:14" x14ac:dyDescent="0.25">
      <c r="A91" s="166">
        <v>77</v>
      </c>
      <c r="B91" s="167" t="s">
        <v>243</v>
      </c>
      <c r="C91" s="169" t="s">
        <v>249</v>
      </c>
      <c r="D91" s="152">
        <v>22.017505</v>
      </c>
      <c r="E91" s="153">
        <v>0</v>
      </c>
      <c r="F91" s="152">
        <v>0</v>
      </c>
      <c r="G91" s="152">
        <v>0.47097800000000001</v>
      </c>
      <c r="H91" s="149">
        <f t="shared" si="4"/>
        <v>21.546527000000001</v>
      </c>
      <c r="I91" s="152">
        <v>134.18644683901576</v>
      </c>
      <c r="J91" s="152">
        <v>0</v>
      </c>
      <c r="K91" s="152">
        <v>0</v>
      </c>
      <c r="L91" s="152">
        <v>0.66412377999999994</v>
      </c>
      <c r="M91" s="152">
        <f t="shared" si="6"/>
        <v>133.52232305901575</v>
      </c>
      <c r="N91" s="149" t="str">
        <f t="shared" si="5"/>
        <v>500&lt;</v>
      </c>
    </row>
    <row r="92" spans="1:14" x14ac:dyDescent="0.25">
      <c r="A92" s="163">
        <v>78</v>
      </c>
      <c r="B92" s="164" t="s">
        <v>243</v>
      </c>
      <c r="C92" s="161" t="s">
        <v>250</v>
      </c>
      <c r="D92" s="152">
        <v>0</v>
      </c>
      <c r="E92" s="153">
        <v>0</v>
      </c>
      <c r="F92" s="152">
        <v>0</v>
      </c>
      <c r="G92" s="152">
        <v>0</v>
      </c>
      <c r="H92" s="149">
        <f t="shared" si="4"/>
        <v>0</v>
      </c>
      <c r="I92" s="152">
        <v>0</v>
      </c>
      <c r="J92" s="152">
        <v>0</v>
      </c>
      <c r="K92" s="152">
        <v>0</v>
      </c>
      <c r="L92" s="152">
        <v>0</v>
      </c>
      <c r="M92" s="152">
        <f t="shared" si="6"/>
        <v>0</v>
      </c>
      <c r="N92" s="149" t="str">
        <f t="shared" si="5"/>
        <v>N.A.</v>
      </c>
    </row>
    <row r="93" spans="1:14" x14ac:dyDescent="0.25">
      <c r="A93" s="163">
        <v>79</v>
      </c>
      <c r="B93" s="164" t="s">
        <v>251</v>
      </c>
      <c r="C93" s="171" t="s">
        <v>252</v>
      </c>
      <c r="D93" s="152">
        <v>127.62233149999999</v>
      </c>
      <c r="E93" s="153">
        <v>69.266048999999995</v>
      </c>
      <c r="F93" s="152">
        <v>0</v>
      </c>
      <c r="G93" s="152">
        <v>4.3881579999999998</v>
      </c>
      <c r="H93" s="149">
        <f t="shared" si="4"/>
        <v>53.968124499999995</v>
      </c>
      <c r="I93" s="152">
        <v>340.69549706280901</v>
      </c>
      <c r="J93" s="152">
        <v>69.266050669999998</v>
      </c>
      <c r="K93" s="152">
        <v>0</v>
      </c>
      <c r="L93" s="152">
        <v>6.2265563900000016</v>
      </c>
      <c r="M93" s="152">
        <f t="shared" si="6"/>
        <v>265.20289000280906</v>
      </c>
      <c r="N93" s="149">
        <f t="shared" si="5"/>
        <v>391.40653387502675</v>
      </c>
    </row>
    <row r="94" spans="1:14" x14ac:dyDescent="0.25">
      <c r="A94" s="163">
        <v>80</v>
      </c>
      <c r="B94" s="164" t="s">
        <v>243</v>
      </c>
      <c r="C94" s="161" t="s">
        <v>253</v>
      </c>
      <c r="D94" s="152">
        <v>48.152569499999991</v>
      </c>
      <c r="E94" s="153">
        <v>0</v>
      </c>
      <c r="F94" s="152">
        <v>0</v>
      </c>
      <c r="G94" s="152">
        <v>0</v>
      </c>
      <c r="H94" s="149">
        <f t="shared" si="4"/>
        <v>48.152569499999991</v>
      </c>
      <c r="I94" s="152">
        <v>0</v>
      </c>
      <c r="J94" s="152">
        <v>0</v>
      </c>
      <c r="K94" s="152">
        <v>0</v>
      </c>
      <c r="L94" s="152">
        <v>0</v>
      </c>
      <c r="M94" s="152">
        <f t="shared" si="6"/>
        <v>0</v>
      </c>
      <c r="N94" s="149" t="str">
        <f t="shared" si="5"/>
        <v>N.A.</v>
      </c>
    </row>
    <row r="95" spans="1:14" x14ac:dyDescent="0.25">
      <c r="A95" s="166">
        <v>82</v>
      </c>
      <c r="B95" s="167" t="s">
        <v>251</v>
      </c>
      <c r="C95" s="169" t="s">
        <v>254</v>
      </c>
      <c r="D95" s="152">
        <v>0</v>
      </c>
      <c r="E95" s="153">
        <v>0</v>
      </c>
      <c r="F95" s="152">
        <v>0</v>
      </c>
      <c r="G95" s="152">
        <v>0</v>
      </c>
      <c r="H95" s="149">
        <f t="shared" si="4"/>
        <v>0</v>
      </c>
      <c r="I95" s="152">
        <v>0.90818232657798714</v>
      </c>
      <c r="J95" s="152">
        <v>0</v>
      </c>
      <c r="K95" s="152">
        <v>0</v>
      </c>
      <c r="L95" s="152">
        <v>0</v>
      </c>
      <c r="M95" s="152">
        <f t="shared" si="6"/>
        <v>0.90818232657798714</v>
      </c>
      <c r="N95" s="149" t="str">
        <f t="shared" si="5"/>
        <v>N.A.</v>
      </c>
    </row>
    <row r="96" spans="1:14" x14ac:dyDescent="0.25">
      <c r="A96" s="163">
        <v>83</v>
      </c>
      <c r="B96" s="164" t="s">
        <v>243</v>
      </c>
      <c r="C96" s="161" t="s">
        <v>255</v>
      </c>
      <c r="D96" s="152">
        <v>0.23109050000000003</v>
      </c>
      <c r="E96" s="153">
        <v>0</v>
      </c>
      <c r="F96" s="152">
        <v>0</v>
      </c>
      <c r="G96" s="152">
        <v>2.9928999999999997E-2</v>
      </c>
      <c r="H96" s="149">
        <f t="shared" si="4"/>
        <v>0.20116150000000005</v>
      </c>
      <c r="I96" s="152">
        <v>0.13776235710000001</v>
      </c>
      <c r="J96" s="152">
        <v>0</v>
      </c>
      <c r="K96" s="152">
        <v>0</v>
      </c>
      <c r="L96" s="152">
        <v>4.2202470000000006E-2</v>
      </c>
      <c r="M96" s="152">
        <f t="shared" si="6"/>
        <v>9.5559887100000004E-2</v>
      </c>
      <c r="N96" s="149">
        <f t="shared" si="5"/>
        <v>-52.495936299938116</v>
      </c>
    </row>
    <row r="97" spans="1:14" x14ac:dyDescent="0.25">
      <c r="A97" s="163">
        <v>84</v>
      </c>
      <c r="B97" s="164" t="s">
        <v>251</v>
      </c>
      <c r="C97" s="161" t="s">
        <v>256</v>
      </c>
      <c r="D97" s="152">
        <v>0</v>
      </c>
      <c r="E97" s="153">
        <v>0</v>
      </c>
      <c r="F97" s="152">
        <v>0</v>
      </c>
      <c r="G97" s="152">
        <v>0</v>
      </c>
      <c r="H97" s="149">
        <f t="shared" si="4"/>
        <v>0</v>
      </c>
      <c r="I97" s="152">
        <v>31.487392797302636</v>
      </c>
      <c r="J97" s="152">
        <v>0</v>
      </c>
      <c r="K97" s="152">
        <v>0</v>
      </c>
      <c r="L97" s="152">
        <v>0</v>
      </c>
      <c r="M97" s="152">
        <f t="shared" si="6"/>
        <v>31.487392797302636</v>
      </c>
      <c r="N97" s="149" t="str">
        <f t="shared" si="5"/>
        <v>N.A.</v>
      </c>
    </row>
    <row r="98" spans="1:14" x14ac:dyDescent="0.25">
      <c r="A98" s="163">
        <v>87</v>
      </c>
      <c r="B98" s="164" t="s">
        <v>243</v>
      </c>
      <c r="C98" s="161" t="s">
        <v>257</v>
      </c>
      <c r="D98" s="152">
        <v>0</v>
      </c>
      <c r="E98" s="153">
        <v>0</v>
      </c>
      <c r="F98" s="152">
        <v>0</v>
      </c>
      <c r="G98" s="152">
        <v>0</v>
      </c>
      <c r="H98" s="149">
        <f t="shared" si="4"/>
        <v>0</v>
      </c>
      <c r="I98" s="152">
        <v>0</v>
      </c>
      <c r="J98" s="152">
        <v>0</v>
      </c>
      <c r="K98" s="152">
        <v>0</v>
      </c>
      <c r="L98" s="152">
        <v>0</v>
      </c>
      <c r="M98" s="152">
        <f t="shared" si="6"/>
        <v>0</v>
      </c>
      <c r="N98" s="149" t="str">
        <f t="shared" si="5"/>
        <v>N.A.</v>
      </c>
    </row>
    <row r="99" spans="1:14" x14ac:dyDescent="0.25">
      <c r="A99" s="163">
        <v>90</v>
      </c>
      <c r="B99" s="164" t="s">
        <v>243</v>
      </c>
      <c r="C99" s="161" t="s">
        <v>258</v>
      </c>
      <c r="D99" s="152">
        <v>0</v>
      </c>
      <c r="E99" s="153">
        <v>0</v>
      </c>
      <c r="F99" s="152">
        <v>0</v>
      </c>
      <c r="G99" s="152">
        <v>0</v>
      </c>
      <c r="H99" s="149">
        <f t="shared" si="4"/>
        <v>0</v>
      </c>
      <c r="I99" s="152">
        <v>0</v>
      </c>
      <c r="J99" s="152">
        <v>0</v>
      </c>
      <c r="K99" s="152">
        <v>0</v>
      </c>
      <c r="L99" s="152">
        <v>0</v>
      </c>
      <c r="M99" s="152">
        <f t="shared" si="6"/>
        <v>0</v>
      </c>
      <c r="N99" s="149" t="str">
        <f t="shared" si="5"/>
        <v>N.A.</v>
      </c>
    </row>
    <row r="100" spans="1:14" x14ac:dyDescent="0.25">
      <c r="A100" s="166">
        <v>91</v>
      </c>
      <c r="B100" s="167" t="s">
        <v>243</v>
      </c>
      <c r="C100" s="169" t="s">
        <v>259</v>
      </c>
      <c r="D100" s="152">
        <v>3.6936225</v>
      </c>
      <c r="E100" s="153">
        <v>0</v>
      </c>
      <c r="F100" s="152">
        <v>0</v>
      </c>
      <c r="G100" s="152">
        <v>0.165132</v>
      </c>
      <c r="H100" s="149">
        <f t="shared" si="4"/>
        <v>3.5284905000000002</v>
      </c>
      <c r="I100" s="152">
        <v>15.262909841959992</v>
      </c>
      <c r="J100" s="152">
        <v>0</v>
      </c>
      <c r="K100" s="152">
        <v>0</v>
      </c>
      <c r="L100" s="152">
        <v>0.23291463999999998</v>
      </c>
      <c r="M100" s="152">
        <f t="shared" si="6"/>
        <v>15.029995201959991</v>
      </c>
      <c r="N100" s="149">
        <f t="shared" si="5"/>
        <v>325.96105053874993</v>
      </c>
    </row>
    <row r="101" spans="1:14" x14ac:dyDescent="0.25">
      <c r="A101" s="163">
        <v>92</v>
      </c>
      <c r="B101" s="164" t="s">
        <v>243</v>
      </c>
      <c r="C101" s="161" t="s">
        <v>260</v>
      </c>
      <c r="D101" s="152">
        <v>0</v>
      </c>
      <c r="E101" s="153">
        <v>0</v>
      </c>
      <c r="F101" s="152">
        <v>0</v>
      </c>
      <c r="G101" s="152">
        <v>0</v>
      </c>
      <c r="H101" s="149">
        <f t="shared" si="4"/>
        <v>0</v>
      </c>
      <c r="I101" s="152">
        <v>22.478708061434407</v>
      </c>
      <c r="J101" s="152">
        <v>0</v>
      </c>
      <c r="K101" s="152">
        <v>0</v>
      </c>
      <c r="L101" s="152">
        <v>0</v>
      </c>
      <c r="M101" s="152">
        <f t="shared" si="6"/>
        <v>22.478708061434407</v>
      </c>
      <c r="N101" s="149" t="str">
        <f t="shared" si="5"/>
        <v>N.A.</v>
      </c>
    </row>
    <row r="102" spans="1:14" x14ac:dyDescent="0.25">
      <c r="A102" s="163">
        <v>93</v>
      </c>
      <c r="B102" s="164" t="s">
        <v>243</v>
      </c>
      <c r="C102" s="161" t="s">
        <v>261</v>
      </c>
      <c r="D102" s="152">
        <v>8.2247649999999997</v>
      </c>
      <c r="E102" s="153">
        <v>0</v>
      </c>
      <c r="F102" s="152">
        <v>0</v>
      </c>
      <c r="G102" s="152">
        <v>0.31146500000000005</v>
      </c>
      <c r="H102" s="149">
        <f t="shared" si="4"/>
        <v>7.9132999999999996</v>
      </c>
      <c r="I102" s="152">
        <v>54.008374179806999</v>
      </c>
      <c r="J102" s="152">
        <v>0</v>
      </c>
      <c r="K102" s="152">
        <v>0</v>
      </c>
      <c r="L102" s="152">
        <v>0.46039655000000002</v>
      </c>
      <c r="M102" s="152">
        <f t="shared" si="6"/>
        <v>53.547977629807001</v>
      </c>
      <c r="N102" s="149" t="str">
        <f t="shared" si="5"/>
        <v>500&lt;</v>
      </c>
    </row>
    <row r="103" spans="1:14" x14ac:dyDescent="0.25">
      <c r="A103" s="166">
        <v>94</v>
      </c>
      <c r="B103" s="167" t="s">
        <v>243</v>
      </c>
      <c r="C103" s="169" t="s">
        <v>262</v>
      </c>
      <c r="D103" s="152">
        <v>0</v>
      </c>
      <c r="E103" s="153">
        <v>0</v>
      </c>
      <c r="F103" s="152">
        <v>0</v>
      </c>
      <c r="G103" s="152">
        <v>0</v>
      </c>
      <c r="H103" s="149">
        <f t="shared" si="4"/>
        <v>0</v>
      </c>
      <c r="I103" s="152">
        <v>0</v>
      </c>
      <c r="J103" s="152">
        <v>0</v>
      </c>
      <c r="K103" s="152">
        <v>0</v>
      </c>
      <c r="L103" s="152">
        <v>0</v>
      </c>
      <c r="M103" s="152">
        <f t="shared" si="6"/>
        <v>0</v>
      </c>
      <c r="N103" s="149" t="str">
        <f t="shared" si="5"/>
        <v>N.A.</v>
      </c>
    </row>
    <row r="104" spans="1:14" x14ac:dyDescent="0.25">
      <c r="A104" s="166">
        <v>95</v>
      </c>
      <c r="B104" s="167" t="s">
        <v>178</v>
      </c>
      <c r="C104" s="169" t="s">
        <v>263</v>
      </c>
      <c r="D104" s="152">
        <v>0</v>
      </c>
      <c r="E104" s="153">
        <v>0</v>
      </c>
      <c r="F104" s="152">
        <v>0</v>
      </c>
      <c r="G104" s="152">
        <v>0</v>
      </c>
      <c r="H104" s="149">
        <f t="shared" si="4"/>
        <v>0</v>
      </c>
      <c r="I104" s="152">
        <v>12.916846982272723</v>
      </c>
      <c r="J104" s="152">
        <v>1.2476465222599715</v>
      </c>
      <c r="K104" s="152">
        <v>0</v>
      </c>
      <c r="L104" s="152">
        <v>0</v>
      </c>
      <c r="M104" s="152">
        <f t="shared" si="6"/>
        <v>11.669200460012751</v>
      </c>
      <c r="N104" s="149" t="str">
        <f t="shared" si="5"/>
        <v>N.A.</v>
      </c>
    </row>
    <row r="105" spans="1:14" x14ac:dyDescent="0.25">
      <c r="A105" s="166">
        <v>98</v>
      </c>
      <c r="B105" s="167" t="s">
        <v>178</v>
      </c>
      <c r="C105" s="169" t="s">
        <v>264</v>
      </c>
      <c r="D105" s="152">
        <v>0</v>
      </c>
      <c r="E105" s="153">
        <v>0</v>
      </c>
      <c r="F105" s="152">
        <v>0</v>
      </c>
      <c r="G105" s="152">
        <v>0</v>
      </c>
      <c r="H105" s="149">
        <f t="shared" si="4"/>
        <v>0</v>
      </c>
      <c r="I105" s="152">
        <v>17.007181859992421</v>
      </c>
      <c r="J105" s="152">
        <v>1.6427345876422956</v>
      </c>
      <c r="K105" s="152">
        <v>0</v>
      </c>
      <c r="L105" s="152">
        <v>0</v>
      </c>
      <c r="M105" s="152">
        <f t="shared" si="6"/>
        <v>15.364447272350127</v>
      </c>
      <c r="N105" s="149" t="str">
        <f t="shared" si="5"/>
        <v>N.A.</v>
      </c>
    </row>
    <row r="106" spans="1:14" x14ac:dyDescent="0.25">
      <c r="A106" s="166">
        <v>99</v>
      </c>
      <c r="B106" s="167" t="s">
        <v>178</v>
      </c>
      <c r="C106" s="161" t="s">
        <v>265</v>
      </c>
      <c r="D106" s="152">
        <v>37.030465</v>
      </c>
      <c r="E106" s="153">
        <v>19.701981</v>
      </c>
      <c r="F106" s="152">
        <v>0</v>
      </c>
      <c r="G106" s="152">
        <v>0.68363999999999991</v>
      </c>
      <c r="H106" s="149">
        <f t="shared" si="4"/>
        <v>16.644843999999999</v>
      </c>
      <c r="I106" s="152">
        <v>268.3322311991904</v>
      </c>
      <c r="J106" s="152">
        <v>23.521845936326699</v>
      </c>
      <c r="K106" s="152">
        <v>0</v>
      </c>
      <c r="L106" s="152">
        <v>1.0223903299999999</v>
      </c>
      <c r="M106" s="152">
        <f t="shared" si="6"/>
        <v>243.78799493286368</v>
      </c>
      <c r="N106" s="149" t="str">
        <f t="shared" si="5"/>
        <v>500&lt;</v>
      </c>
    </row>
    <row r="107" spans="1:14" x14ac:dyDescent="0.25">
      <c r="A107" s="166">
        <v>100</v>
      </c>
      <c r="B107" s="167" t="s">
        <v>266</v>
      </c>
      <c r="C107" s="161" t="s">
        <v>267</v>
      </c>
      <c r="D107" s="152">
        <v>70.358328499999999</v>
      </c>
      <c r="E107" s="153">
        <v>16.351738000000001</v>
      </c>
      <c r="F107" s="152">
        <v>0</v>
      </c>
      <c r="G107" s="152">
        <v>1.7205540000000001</v>
      </c>
      <c r="H107" s="149">
        <f t="shared" si="4"/>
        <v>52.286036500000002</v>
      </c>
      <c r="I107" s="152">
        <v>201.94415474238181</v>
      </c>
      <c r="J107" s="152">
        <v>16.434959088564227</v>
      </c>
      <c r="K107" s="152">
        <v>0</v>
      </c>
      <c r="L107" s="152">
        <v>2.49504313</v>
      </c>
      <c r="M107" s="152">
        <f t="shared" si="6"/>
        <v>183.01415252381759</v>
      </c>
      <c r="N107" s="149">
        <f t="shared" si="5"/>
        <v>250.0249106160831</v>
      </c>
    </row>
    <row r="108" spans="1:14" x14ac:dyDescent="0.25">
      <c r="A108" s="166">
        <v>101</v>
      </c>
      <c r="B108" s="167" t="s">
        <v>266</v>
      </c>
      <c r="C108" s="161" t="s">
        <v>268</v>
      </c>
      <c r="D108" s="152">
        <v>53.775602000000006</v>
      </c>
      <c r="E108" s="153">
        <v>13.433002500000001</v>
      </c>
      <c r="F108" s="152">
        <v>0</v>
      </c>
      <c r="G108" s="152">
        <v>1.342846</v>
      </c>
      <c r="H108" s="149">
        <f t="shared" si="4"/>
        <v>38.999753500000004</v>
      </c>
      <c r="I108" s="152">
        <v>160.08231272164844</v>
      </c>
      <c r="J108" s="152">
        <v>13.007740328597848</v>
      </c>
      <c r="K108" s="152">
        <v>0</v>
      </c>
      <c r="L108" s="152">
        <v>1.44120826</v>
      </c>
      <c r="M108" s="152">
        <f t="shared" si="6"/>
        <v>145.63336413305058</v>
      </c>
      <c r="N108" s="149">
        <f t="shared" si="5"/>
        <v>273.42124260618868</v>
      </c>
    </row>
    <row r="109" spans="1:14" x14ac:dyDescent="0.25">
      <c r="A109" s="163">
        <v>102</v>
      </c>
      <c r="B109" s="164" t="s">
        <v>266</v>
      </c>
      <c r="C109" s="161" t="s">
        <v>269</v>
      </c>
      <c r="D109" s="152">
        <v>0</v>
      </c>
      <c r="E109" s="153">
        <v>0</v>
      </c>
      <c r="F109" s="152">
        <v>0</v>
      </c>
      <c r="G109" s="152">
        <v>0</v>
      </c>
      <c r="H109" s="149">
        <f t="shared" si="4"/>
        <v>0</v>
      </c>
      <c r="I109" s="152">
        <v>30.936182213429483</v>
      </c>
      <c r="J109" s="152">
        <v>3.0647674888822558</v>
      </c>
      <c r="K109" s="152">
        <v>0</v>
      </c>
      <c r="L109" s="152">
        <v>0</v>
      </c>
      <c r="M109" s="152">
        <f t="shared" si="6"/>
        <v>27.871414724547225</v>
      </c>
      <c r="N109" s="149" t="str">
        <f t="shared" si="5"/>
        <v>N.A.</v>
      </c>
    </row>
    <row r="110" spans="1:14" x14ac:dyDescent="0.25">
      <c r="A110" s="163">
        <v>103</v>
      </c>
      <c r="B110" s="164" t="s">
        <v>266</v>
      </c>
      <c r="C110" s="161" t="s">
        <v>270</v>
      </c>
      <c r="D110" s="152">
        <v>0</v>
      </c>
      <c r="E110" s="153">
        <v>0</v>
      </c>
      <c r="F110" s="152">
        <v>0</v>
      </c>
      <c r="G110" s="152">
        <v>0</v>
      </c>
      <c r="H110" s="149">
        <f t="shared" si="4"/>
        <v>0</v>
      </c>
      <c r="I110" s="152">
        <v>8.6112313215151488</v>
      </c>
      <c r="J110" s="152">
        <v>0.83176434817331435</v>
      </c>
      <c r="K110" s="152">
        <v>0</v>
      </c>
      <c r="L110" s="152">
        <v>0</v>
      </c>
      <c r="M110" s="152">
        <f t="shared" si="6"/>
        <v>7.7794669733418349</v>
      </c>
      <c r="N110" s="149" t="str">
        <f t="shared" si="5"/>
        <v>N.A.</v>
      </c>
    </row>
    <row r="111" spans="1:14" x14ac:dyDescent="0.25">
      <c r="A111" s="163">
        <v>104</v>
      </c>
      <c r="B111" s="164" t="s">
        <v>266</v>
      </c>
      <c r="C111" s="161" t="s">
        <v>271</v>
      </c>
      <c r="D111" s="152">
        <v>745.68880000000001</v>
      </c>
      <c r="E111" s="153">
        <v>59.732502000000004</v>
      </c>
      <c r="F111" s="152">
        <v>0</v>
      </c>
      <c r="G111" s="152">
        <v>4.2327269999999997</v>
      </c>
      <c r="H111" s="149">
        <f t="shared" si="4"/>
        <v>681.72357100000011</v>
      </c>
      <c r="I111" s="152">
        <v>1070.6543015948939</v>
      </c>
      <c r="J111" s="152">
        <v>83.026839535927294</v>
      </c>
      <c r="K111" s="152">
        <v>0</v>
      </c>
      <c r="L111" s="152">
        <v>11.68566429</v>
      </c>
      <c r="M111" s="152">
        <f t="shared" si="6"/>
        <v>975.94179776896669</v>
      </c>
      <c r="N111" s="149">
        <f t="shared" si="5"/>
        <v>43.157995305543942</v>
      </c>
    </row>
    <row r="112" spans="1:14" x14ac:dyDescent="0.25">
      <c r="A112" s="166">
        <v>105</v>
      </c>
      <c r="B112" s="167" t="s">
        <v>266</v>
      </c>
      <c r="C112" s="169" t="s">
        <v>272</v>
      </c>
      <c r="D112" s="152">
        <v>67.353462999999991</v>
      </c>
      <c r="E112" s="153">
        <v>45.224940499999995</v>
      </c>
      <c r="F112" s="152">
        <v>0</v>
      </c>
      <c r="G112" s="152">
        <v>1.6041889999999999</v>
      </c>
      <c r="H112" s="149">
        <f t="shared" si="4"/>
        <v>20.524333499999997</v>
      </c>
      <c r="I112" s="152">
        <v>563.64853638741033</v>
      </c>
      <c r="J112" s="152">
        <v>49.160674339526153</v>
      </c>
      <c r="K112" s="152">
        <v>0</v>
      </c>
      <c r="L112" s="152">
        <v>2.3990886900000001</v>
      </c>
      <c r="M112" s="152">
        <f t="shared" si="6"/>
        <v>512.08877335788418</v>
      </c>
      <c r="N112" s="149" t="str">
        <f t="shared" si="5"/>
        <v>500&lt;</v>
      </c>
    </row>
    <row r="113" spans="1:14" x14ac:dyDescent="0.25">
      <c r="A113" s="166">
        <v>106</v>
      </c>
      <c r="B113" s="167" t="s">
        <v>164</v>
      </c>
      <c r="C113" s="169" t="s">
        <v>273</v>
      </c>
      <c r="D113" s="152">
        <v>168.49542250000002</v>
      </c>
      <c r="E113" s="153">
        <v>118.86903649999998</v>
      </c>
      <c r="F113" s="152">
        <v>0</v>
      </c>
      <c r="G113" s="152">
        <v>1.0264949999999999</v>
      </c>
      <c r="H113" s="149">
        <f t="shared" si="4"/>
        <v>48.599891000000042</v>
      </c>
      <c r="I113" s="152">
        <v>1119.1165351254008</v>
      </c>
      <c r="J113" s="152">
        <v>96.81088291979998</v>
      </c>
      <c r="K113" s="152">
        <v>0</v>
      </c>
      <c r="L113" s="152">
        <v>1.4556233399999996</v>
      </c>
      <c r="M113" s="152">
        <f t="shared" si="6"/>
        <v>1020.8500288656008</v>
      </c>
      <c r="N113" s="149" t="str">
        <f t="shared" si="5"/>
        <v>500&lt;</v>
      </c>
    </row>
    <row r="114" spans="1:14" x14ac:dyDescent="0.25">
      <c r="A114" s="166">
        <v>107</v>
      </c>
      <c r="B114" s="167" t="s">
        <v>166</v>
      </c>
      <c r="C114" s="169" t="s">
        <v>274</v>
      </c>
      <c r="D114" s="152">
        <v>213.246959</v>
      </c>
      <c r="E114" s="153">
        <v>180.3218415</v>
      </c>
      <c r="F114" s="152">
        <v>0</v>
      </c>
      <c r="G114" s="152">
        <v>0.79812000000000005</v>
      </c>
      <c r="H114" s="149">
        <f t="shared" si="4"/>
        <v>32.126997500000002</v>
      </c>
      <c r="I114" s="152">
        <v>255.67658301432297</v>
      </c>
      <c r="J114" s="152">
        <v>167.51601735590003</v>
      </c>
      <c r="K114" s="152">
        <v>0</v>
      </c>
      <c r="L114" s="152">
        <v>1.03699831</v>
      </c>
      <c r="M114" s="152">
        <f t="shared" si="6"/>
        <v>87.123567348422938</v>
      </c>
      <c r="N114" s="149">
        <f t="shared" si="5"/>
        <v>171.18490406214565</v>
      </c>
    </row>
    <row r="115" spans="1:14" x14ac:dyDescent="0.25">
      <c r="A115" s="166">
        <v>108</v>
      </c>
      <c r="B115" s="167" t="s">
        <v>174</v>
      </c>
      <c r="C115" s="169" t="s">
        <v>275</v>
      </c>
      <c r="D115" s="152">
        <v>0</v>
      </c>
      <c r="E115" s="153">
        <v>0</v>
      </c>
      <c r="F115" s="152">
        <v>0</v>
      </c>
      <c r="G115" s="152">
        <v>0</v>
      </c>
      <c r="H115" s="149">
        <f t="shared" si="4"/>
        <v>0</v>
      </c>
      <c r="I115" s="152">
        <v>36.339101815640355</v>
      </c>
      <c r="J115" s="152">
        <v>3.6013108974164414</v>
      </c>
      <c r="K115" s="152">
        <v>0</v>
      </c>
      <c r="L115" s="152">
        <v>0</v>
      </c>
      <c r="M115" s="152">
        <f t="shared" si="6"/>
        <v>32.737790918223915</v>
      </c>
      <c r="N115" s="149" t="str">
        <f t="shared" si="5"/>
        <v>N.A.</v>
      </c>
    </row>
    <row r="116" spans="1:14" x14ac:dyDescent="0.25">
      <c r="A116" s="163">
        <v>110</v>
      </c>
      <c r="B116" s="164" t="s">
        <v>251</v>
      </c>
      <c r="C116" s="161" t="s">
        <v>276</v>
      </c>
      <c r="D116" s="152">
        <v>0</v>
      </c>
      <c r="E116" s="153">
        <v>0</v>
      </c>
      <c r="F116" s="152">
        <v>0</v>
      </c>
      <c r="G116" s="152">
        <v>0</v>
      </c>
      <c r="H116" s="149">
        <f t="shared" si="4"/>
        <v>0</v>
      </c>
      <c r="I116" s="152">
        <v>0</v>
      </c>
      <c r="J116" s="152">
        <v>0</v>
      </c>
      <c r="K116" s="152">
        <v>0</v>
      </c>
      <c r="L116" s="152">
        <v>0</v>
      </c>
      <c r="M116" s="152">
        <f t="shared" si="6"/>
        <v>0</v>
      </c>
      <c r="N116" s="149" t="str">
        <f t="shared" si="5"/>
        <v>N.A.</v>
      </c>
    </row>
    <row r="117" spans="1:14" x14ac:dyDescent="0.25">
      <c r="A117" s="166">
        <v>111</v>
      </c>
      <c r="B117" s="167" t="s">
        <v>243</v>
      </c>
      <c r="C117" s="169" t="s">
        <v>277</v>
      </c>
      <c r="D117" s="152">
        <v>74.627342999999996</v>
      </c>
      <c r="E117" s="153">
        <v>20.666923000000001</v>
      </c>
      <c r="F117" s="152">
        <v>0</v>
      </c>
      <c r="G117" s="152">
        <v>6.1340449999999986</v>
      </c>
      <c r="H117" s="149">
        <f t="shared" si="4"/>
        <v>47.826374999999999</v>
      </c>
      <c r="I117" s="152">
        <v>53.952121436848131</v>
      </c>
      <c r="J117" s="152">
        <v>20.666922689999996</v>
      </c>
      <c r="K117" s="152">
        <v>0</v>
      </c>
      <c r="L117" s="152">
        <v>6.424419649999999</v>
      </c>
      <c r="M117" s="152">
        <f t="shared" si="6"/>
        <v>26.860779096848141</v>
      </c>
      <c r="N117" s="149">
        <f t="shared" si="5"/>
        <v>-43.836891052587319</v>
      </c>
    </row>
    <row r="118" spans="1:14" x14ac:dyDescent="0.25">
      <c r="A118" s="166">
        <v>112</v>
      </c>
      <c r="B118" s="167" t="s">
        <v>243</v>
      </c>
      <c r="C118" s="169" t="s">
        <v>278</v>
      </c>
      <c r="D118" s="152">
        <v>20.4391125</v>
      </c>
      <c r="E118" s="153">
        <v>0</v>
      </c>
      <c r="F118" s="152">
        <v>0</v>
      </c>
      <c r="G118" s="152">
        <v>0.29034699999999997</v>
      </c>
      <c r="H118" s="149">
        <f t="shared" si="4"/>
        <v>20.1487655</v>
      </c>
      <c r="I118" s="152">
        <v>172.63852307607684</v>
      </c>
      <c r="J118" s="152">
        <v>0</v>
      </c>
      <c r="K118" s="152">
        <v>0</v>
      </c>
      <c r="L118" s="152">
        <v>0.42167129000000003</v>
      </c>
      <c r="M118" s="152">
        <f t="shared" si="6"/>
        <v>172.21685178607683</v>
      </c>
      <c r="N118" s="149" t="str">
        <f t="shared" si="5"/>
        <v>500&lt;</v>
      </c>
    </row>
    <row r="119" spans="1:14" x14ac:dyDescent="0.25">
      <c r="A119" s="166">
        <v>113</v>
      </c>
      <c r="B119" s="167" t="s">
        <v>251</v>
      </c>
      <c r="C119" s="169" t="s">
        <v>279</v>
      </c>
      <c r="D119" s="152">
        <v>25.265105999999996</v>
      </c>
      <c r="E119" s="153">
        <v>2.613874</v>
      </c>
      <c r="F119" s="152">
        <v>0</v>
      </c>
      <c r="G119" s="152">
        <v>4.8894E-2</v>
      </c>
      <c r="H119" s="149">
        <f t="shared" si="4"/>
        <v>22.602337999999996</v>
      </c>
      <c r="I119" s="152">
        <v>22.100408778813602</v>
      </c>
      <c r="J119" s="152">
        <v>2.61387407</v>
      </c>
      <c r="K119" s="152">
        <v>0</v>
      </c>
      <c r="L119" s="152">
        <v>8.3119739999999998E-2</v>
      </c>
      <c r="M119" s="152">
        <f t="shared" si="6"/>
        <v>19.4034149688136</v>
      </c>
      <c r="N119" s="149">
        <f t="shared" si="5"/>
        <v>-14.153062533559124</v>
      </c>
    </row>
    <row r="120" spans="1:14" x14ac:dyDescent="0.25">
      <c r="A120" s="166">
        <v>114</v>
      </c>
      <c r="B120" s="167" t="s">
        <v>251</v>
      </c>
      <c r="C120" s="169" t="s">
        <v>280</v>
      </c>
      <c r="D120" s="152">
        <v>30.487799999999996</v>
      </c>
      <c r="E120" s="153">
        <v>0</v>
      </c>
      <c r="F120" s="152">
        <v>0</v>
      </c>
      <c r="G120" s="152">
        <v>0.48938300000000001</v>
      </c>
      <c r="H120" s="149">
        <f t="shared" si="4"/>
        <v>29.998416999999996</v>
      </c>
      <c r="I120" s="152">
        <v>80.495595933495864</v>
      </c>
      <c r="J120" s="152">
        <v>0</v>
      </c>
      <c r="K120" s="152">
        <v>0</v>
      </c>
      <c r="L120" s="152">
        <v>0.73187593999999989</v>
      </c>
      <c r="M120" s="152">
        <f t="shared" si="6"/>
        <v>79.763719993495869</v>
      </c>
      <c r="N120" s="149">
        <f t="shared" si="5"/>
        <v>165.89309693740134</v>
      </c>
    </row>
    <row r="121" spans="1:14" x14ac:dyDescent="0.25">
      <c r="A121" s="166">
        <v>117</v>
      </c>
      <c r="B121" s="167" t="s">
        <v>251</v>
      </c>
      <c r="C121" s="169" t="s">
        <v>281</v>
      </c>
      <c r="D121" s="152">
        <v>55.512939999999993</v>
      </c>
      <c r="E121" s="153">
        <v>18.011444999999998</v>
      </c>
      <c r="F121" s="152">
        <v>0</v>
      </c>
      <c r="G121" s="152">
        <v>0.40829399999999999</v>
      </c>
      <c r="H121" s="149">
        <f t="shared" si="4"/>
        <v>37.093200999999993</v>
      </c>
      <c r="I121" s="152">
        <v>323.52376580662542</v>
      </c>
      <c r="J121" s="152">
        <v>18.011444750000003</v>
      </c>
      <c r="K121" s="152">
        <v>0</v>
      </c>
      <c r="L121" s="152">
        <v>0.61110058</v>
      </c>
      <c r="M121" s="152">
        <f t="shared" si="6"/>
        <v>304.90122047662538</v>
      </c>
      <c r="N121" s="149" t="str">
        <f t="shared" si="5"/>
        <v>500&lt;</v>
      </c>
    </row>
    <row r="122" spans="1:14" x14ac:dyDescent="0.25">
      <c r="A122" s="166">
        <v>118</v>
      </c>
      <c r="B122" s="167" t="s">
        <v>243</v>
      </c>
      <c r="C122" s="169" t="s">
        <v>282</v>
      </c>
      <c r="D122" s="152">
        <v>56.542307999999998</v>
      </c>
      <c r="E122" s="153">
        <v>5.701981</v>
      </c>
      <c r="F122" s="152">
        <v>0</v>
      </c>
      <c r="G122" s="152">
        <v>0.106659</v>
      </c>
      <c r="H122" s="149">
        <f t="shared" si="4"/>
        <v>50.733668000000002</v>
      </c>
      <c r="I122" s="152">
        <v>165.14099916382813</v>
      </c>
      <c r="J122" s="152">
        <v>5.7019805000000003</v>
      </c>
      <c r="K122" s="152">
        <v>0</v>
      </c>
      <c r="L122" s="152">
        <v>0.18131981</v>
      </c>
      <c r="M122" s="152">
        <f t="shared" si="6"/>
        <v>159.25769885382815</v>
      </c>
      <c r="N122" s="149">
        <f t="shared" si="5"/>
        <v>213.90929363480709</v>
      </c>
    </row>
    <row r="123" spans="1:14" x14ac:dyDescent="0.25">
      <c r="A123" s="166">
        <v>122</v>
      </c>
      <c r="B123" s="167" t="s">
        <v>178</v>
      </c>
      <c r="C123" s="169" t="s">
        <v>283</v>
      </c>
      <c r="D123" s="152">
        <v>0</v>
      </c>
      <c r="E123" s="153">
        <v>0</v>
      </c>
      <c r="F123" s="152">
        <v>0</v>
      </c>
      <c r="G123" s="152">
        <v>0</v>
      </c>
      <c r="H123" s="149">
        <f t="shared" si="4"/>
        <v>0</v>
      </c>
      <c r="I123" s="152">
        <v>17.744972109156681</v>
      </c>
      <c r="J123" s="152">
        <v>1.7571853926652503</v>
      </c>
      <c r="K123" s="152">
        <v>0</v>
      </c>
      <c r="L123" s="152">
        <v>0</v>
      </c>
      <c r="M123" s="152">
        <f t="shared" si="6"/>
        <v>15.987786716491431</v>
      </c>
      <c r="N123" s="149" t="str">
        <f t="shared" si="5"/>
        <v>N.A.</v>
      </c>
    </row>
    <row r="124" spans="1:14" x14ac:dyDescent="0.25">
      <c r="A124" s="166">
        <v>123</v>
      </c>
      <c r="B124" s="167" t="s">
        <v>284</v>
      </c>
      <c r="C124" s="169" t="s">
        <v>285</v>
      </c>
      <c r="D124" s="152">
        <v>0</v>
      </c>
      <c r="E124" s="153">
        <v>0</v>
      </c>
      <c r="F124" s="152">
        <v>0</v>
      </c>
      <c r="G124" s="152">
        <v>0</v>
      </c>
      <c r="H124" s="149">
        <f t="shared" si="4"/>
        <v>0</v>
      </c>
      <c r="I124" s="152">
        <v>8.4337036683359905</v>
      </c>
      <c r="J124" s="152">
        <v>0.83510273983394789</v>
      </c>
      <c r="K124" s="152">
        <v>0</v>
      </c>
      <c r="L124" s="152">
        <v>0</v>
      </c>
      <c r="M124" s="152">
        <f t="shared" si="6"/>
        <v>7.5986009285020426</v>
      </c>
      <c r="N124" s="149" t="str">
        <f t="shared" si="5"/>
        <v>N.A.</v>
      </c>
    </row>
    <row r="125" spans="1:14" x14ac:dyDescent="0.25">
      <c r="A125" s="166">
        <v>124</v>
      </c>
      <c r="B125" s="167" t="s">
        <v>178</v>
      </c>
      <c r="C125" s="169" t="s">
        <v>286</v>
      </c>
      <c r="D125" s="152">
        <v>52.187052999999999</v>
      </c>
      <c r="E125" s="153">
        <v>31.320115499999996</v>
      </c>
      <c r="F125" s="152">
        <v>0</v>
      </c>
      <c r="G125" s="152">
        <v>0.94317099999999998</v>
      </c>
      <c r="H125" s="149">
        <f t="shared" si="4"/>
        <v>19.923766500000003</v>
      </c>
      <c r="I125" s="152">
        <v>308.61145874518218</v>
      </c>
      <c r="J125" s="152">
        <v>32.173865777301643</v>
      </c>
      <c r="K125" s="152">
        <v>0</v>
      </c>
      <c r="L125" s="152">
        <v>1.4190722100000002</v>
      </c>
      <c r="M125" s="152">
        <f t="shared" si="6"/>
        <v>275.01852075788048</v>
      </c>
      <c r="N125" s="149" t="str">
        <f t="shared" si="5"/>
        <v>500&lt;</v>
      </c>
    </row>
    <row r="126" spans="1:14" x14ac:dyDescent="0.25">
      <c r="A126" s="166">
        <v>126</v>
      </c>
      <c r="B126" s="167" t="s">
        <v>266</v>
      </c>
      <c r="C126" s="169" t="s">
        <v>287</v>
      </c>
      <c r="D126" s="152">
        <v>85.613008499999992</v>
      </c>
      <c r="E126" s="153">
        <v>35.581801499999997</v>
      </c>
      <c r="F126" s="152">
        <v>0</v>
      </c>
      <c r="G126" s="152">
        <v>1.2197909999999998</v>
      </c>
      <c r="H126" s="149">
        <f t="shared" si="4"/>
        <v>48.811415999999994</v>
      </c>
      <c r="I126" s="152">
        <v>400.9414458435183</v>
      </c>
      <c r="J126" s="152">
        <v>38.098663533199272</v>
      </c>
      <c r="K126" s="152">
        <v>0</v>
      </c>
      <c r="L126" s="152">
        <v>1.6584391099999993</v>
      </c>
      <c r="M126" s="152">
        <f t="shared" si="6"/>
        <v>361.18434320031901</v>
      </c>
      <c r="N126" s="149" t="str">
        <f t="shared" si="5"/>
        <v>500&lt;</v>
      </c>
    </row>
    <row r="127" spans="1:14" x14ac:dyDescent="0.25">
      <c r="A127" s="166">
        <v>127</v>
      </c>
      <c r="B127" s="167" t="s">
        <v>288</v>
      </c>
      <c r="C127" s="169" t="s">
        <v>289</v>
      </c>
      <c r="D127" s="152">
        <v>128.7182985</v>
      </c>
      <c r="E127" s="153">
        <v>64.235451499999996</v>
      </c>
      <c r="F127" s="152">
        <v>0</v>
      </c>
      <c r="G127" s="152">
        <v>1.5616700000000001</v>
      </c>
      <c r="H127" s="149">
        <f t="shared" si="4"/>
        <v>62.921177000000007</v>
      </c>
      <c r="I127" s="152">
        <v>765.21411348114407</v>
      </c>
      <c r="J127" s="152">
        <v>67.985714462019104</v>
      </c>
      <c r="K127" s="152">
        <v>0</v>
      </c>
      <c r="L127" s="152">
        <v>2.3151559699999997</v>
      </c>
      <c r="M127" s="152">
        <f t="shared" si="6"/>
        <v>694.91324304912496</v>
      </c>
      <c r="N127" s="149" t="str">
        <f t="shared" si="5"/>
        <v>500&lt;</v>
      </c>
    </row>
    <row r="128" spans="1:14" x14ac:dyDescent="0.25">
      <c r="A128" s="166">
        <v>128</v>
      </c>
      <c r="B128" s="167" t="s">
        <v>266</v>
      </c>
      <c r="C128" s="169" t="s">
        <v>290</v>
      </c>
      <c r="D128" s="152">
        <v>848.87160000000006</v>
      </c>
      <c r="E128" s="153">
        <v>27.163059000000004</v>
      </c>
      <c r="F128" s="152">
        <v>0</v>
      </c>
      <c r="G128" s="152">
        <v>0.64498999999999995</v>
      </c>
      <c r="H128" s="149">
        <f t="shared" si="4"/>
        <v>821.06355100000007</v>
      </c>
      <c r="I128" s="152">
        <v>40.515121664825152</v>
      </c>
      <c r="J128" s="152">
        <v>17.513446152680505</v>
      </c>
      <c r="K128" s="152">
        <v>0</v>
      </c>
      <c r="L128" s="152">
        <v>0.91188110999999994</v>
      </c>
      <c r="M128" s="152">
        <f t="shared" si="6"/>
        <v>22.089794402144648</v>
      </c>
      <c r="N128" s="149">
        <f t="shared" si="5"/>
        <v>-97.309612103077683</v>
      </c>
    </row>
    <row r="129" spans="1:14" x14ac:dyDescent="0.25">
      <c r="A129" s="166">
        <v>130</v>
      </c>
      <c r="B129" s="167" t="s">
        <v>266</v>
      </c>
      <c r="C129" s="169" t="s">
        <v>291</v>
      </c>
      <c r="D129" s="152">
        <v>111.79284499999997</v>
      </c>
      <c r="E129" s="153">
        <v>48.797338500000002</v>
      </c>
      <c r="F129" s="152">
        <v>0</v>
      </c>
      <c r="G129" s="152">
        <v>5.7671680000000007</v>
      </c>
      <c r="H129" s="149">
        <f t="shared" si="4"/>
        <v>57.228338499999971</v>
      </c>
      <c r="I129" s="152">
        <v>90.850162235329648</v>
      </c>
      <c r="J129" s="152">
        <v>47.09057237165549</v>
      </c>
      <c r="K129" s="152">
        <v>0</v>
      </c>
      <c r="L129" s="152">
        <v>8.1195300899999996</v>
      </c>
      <c r="M129" s="152">
        <f t="shared" si="6"/>
        <v>35.64005977367416</v>
      </c>
      <c r="N129" s="149">
        <f t="shared" si="5"/>
        <v>-37.723056954249721</v>
      </c>
    </row>
    <row r="130" spans="1:14" x14ac:dyDescent="0.25">
      <c r="A130" s="166">
        <v>132</v>
      </c>
      <c r="B130" s="167" t="s">
        <v>292</v>
      </c>
      <c r="C130" s="169" t="s">
        <v>293</v>
      </c>
      <c r="D130" s="152">
        <v>116.01185</v>
      </c>
      <c r="E130" s="153">
        <v>61.074290500000004</v>
      </c>
      <c r="F130" s="152">
        <v>0</v>
      </c>
      <c r="G130" s="152">
        <v>10.220037999999999</v>
      </c>
      <c r="H130" s="149">
        <f t="shared" si="4"/>
        <v>44.717521499999989</v>
      </c>
      <c r="I130" s="152">
        <v>69.34067398785426</v>
      </c>
      <c r="J130" s="152">
        <v>51.164899290000008</v>
      </c>
      <c r="K130" s="152">
        <v>0</v>
      </c>
      <c r="L130" s="152">
        <v>14.100289430000002</v>
      </c>
      <c r="M130" s="152">
        <f t="shared" si="6"/>
        <v>4.0754852678542495</v>
      </c>
      <c r="N130" s="149">
        <f t="shared" si="5"/>
        <v>-90.886155736841872</v>
      </c>
    </row>
    <row r="131" spans="1:14" x14ac:dyDescent="0.25">
      <c r="A131" s="166">
        <v>136</v>
      </c>
      <c r="B131" s="167" t="s">
        <v>174</v>
      </c>
      <c r="C131" s="169" t="s">
        <v>294</v>
      </c>
      <c r="D131" s="152">
        <v>0</v>
      </c>
      <c r="E131" s="153">
        <v>0</v>
      </c>
      <c r="F131" s="152">
        <v>0</v>
      </c>
      <c r="G131" s="152">
        <v>0</v>
      </c>
      <c r="H131" s="149">
        <f t="shared" si="4"/>
        <v>0</v>
      </c>
      <c r="I131" s="152">
        <v>0.52382202937440137</v>
      </c>
      <c r="J131" s="152">
        <v>0.37108764909523767</v>
      </c>
      <c r="K131" s="152">
        <v>0</v>
      </c>
      <c r="L131" s="152">
        <v>0</v>
      </c>
      <c r="M131" s="152">
        <f t="shared" si="6"/>
        <v>0.1527343802791637</v>
      </c>
      <c r="N131" s="149" t="str">
        <f t="shared" si="5"/>
        <v>N.A.</v>
      </c>
    </row>
    <row r="132" spans="1:14" x14ac:dyDescent="0.25">
      <c r="A132" s="166">
        <v>138</v>
      </c>
      <c r="B132" s="167" t="s">
        <v>178</v>
      </c>
      <c r="C132" s="169" t="s">
        <v>295</v>
      </c>
      <c r="D132" s="152">
        <v>32.4701685</v>
      </c>
      <c r="E132" s="153">
        <v>6.6875875000000002</v>
      </c>
      <c r="F132" s="152">
        <v>0</v>
      </c>
      <c r="G132" s="152">
        <v>5.5205999999999998E-2</v>
      </c>
      <c r="H132" s="149">
        <f t="shared" si="4"/>
        <v>25.727375000000002</v>
      </c>
      <c r="I132" s="152">
        <v>48.572015066762056</v>
      </c>
      <c r="J132" s="152">
        <v>6.3457975200267045</v>
      </c>
      <c r="K132" s="152">
        <v>0</v>
      </c>
      <c r="L132" s="152">
        <v>7.9179390000000002E-2</v>
      </c>
      <c r="M132" s="152">
        <f t="shared" si="6"/>
        <v>42.147038156735348</v>
      </c>
      <c r="N132" s="149">
        <f t="shared" si="5"/>
        <v>63.821758561591871</v>
      </c>
    </row>
    <row r="133" spans="1:14" x14ac:dyDescent="0.25">
      <c r="A133" s="166">
        <v>139</v>
      </c>
      <c r="B133" s="167" t="s">
        <v>178</v>
      </c>
      <c r="C133" s="169" t="s">
        <v>296</v>
      </c>
      <c r="D133" s="152">
        <v>14.9917005</v>
      </c>
      <c r="E133" s="153">
        <v>10.8061495</v>
      </c>
      <c r="F133" s="152">
        <v>0</v>
      </c>
      <c r="G133" s="152">
        <v>1.156488</v>
      </c>
      <c r="H133" s="149">
        <f t="shared" si="4"/>
        <v>3.0290630000000003</v>
      </c>
      <c r="I133" s="152">
        <v>16.81907519278667</v>
      </c>
      <c r="J133" s="152">
        <v>11.261967436687723</v>
      </c>
      <c r="K133" s="152">
        <v>0</v>
      </c>
      <c r="L133" s="152">
        <v>1.2635842900000001</v>
      </c>
      <c r="M133" s="152">
        <f t="shared" si="6"/>
        <v>4.2935234660989474</v>
      </c>
      <c r="N133" s="149">
        <f t="shared" si="5"/>
        <v>41.744277557084388</v>
      </c>
    </row>
    <row r="134" spans="1:14" x14ac:dyDescent="0.25">
      <c r="A134" s="166">
        <v>140</v>
      </c>
      <c r="B134" s="167" t="s">
        <v>284</v>
      </c>
      <c r="C134" s="169" t="s">
        <v>297</v>
      </c>
      <c r="D134" s="152">
        <v>434.20322400000003</v>
      </c>
      <c r="E134" s="153">
        <v>319.90531850000002</v>
      </c>
      <c r="F134" s="152">
        <v>0</v>
      </c>
      <c r="G134" s="152">
        <v>2.8493429999999997</v>
      </c>
      <c r="H134" s="149">
        <f t="shared" si="4"/>
        <v>111.44856250000001</v>
      </c>
      <c r="I134" s="152">
        <v>174.51379501149529</v>
      </c>
      <c r="J134" s="152">
        <v>11.616537190679384</v>
      </c>
      <c r="K134" s="152">
        <v>0</v>
      </c>
      <c r="L134" s="152">
        <v>2.83743619</v>
      </c>
      <c r="M134" s="152">
        <f t="shared" si="6"/>
        <v>160.05982163081589</v>
      </c>
      <c r="N134" s="149">
        <f t="shared" si="5"/>
        <v>43.617663647133966</v>
      </c>
    </row>
    <row r="135" spans="1:14" x14ac:dyDescent="0.25">
      <c r="A135" s="166">
        <v>141</v>
      </c>
      <c r="B135" s="167" t="s">
        <v>178</v>
      </c>
      <c r="C135" s="169" t="s">
        <v>298</v>
      </c>
      <c r="D135" s="152">
        <v>19.910728500000001</v>
      </c>
      <c r="E135" s="153">
        <v>6.9959940000000005</v>
      </c>
      <c r="F135" s="152">
        <v>0</v>
      </c>
      <c r="G135" s="152">
        <v>0.286304</v>
      </c>
      <c r="H135" s="149">
        <f t="shared" si="4"/>
        <v>12.628430500000002</v>
      </c>
      <c r="I135" s="152">
        <v>82.131954392050034</v>
      </c>
      <c r="J135" s="152">
        <v>7.1609290082478712</v>
      </c>
      <c r="K135" s="152">
        <v>0</v>
      </c>
      <c r="L135" s="152">
        <v>0.44342447000000002</v>
      </c>
      <c r="M135" s="152">
        <f t="shared" si="6"/>
        <v>74.527600913802161</v>
      </c>
      <c r="N135" s="149">
        <f t="shared" si="5"/>
        <v>490.15727183043174</v>
      </c>
    </row>
    <row r="136" spans="1:14" x14ac:dyDescent="0.25">
      <c r="A136" s="166">
        <v>142</v>
      </c>
      <c r="B136" s="167" t="s">
        <v>266</v>
      </c>
      <c r="C136" s="169" t="s">
        <v>299</v>
      </c>
      <c r="D136" s="152">
        <v>78.095430500000006</v>
      </c>
      <c r="E136" s="153">
        <v>35.788163499999996</v>
      </c>
      <c r="F136" s="152">
        <v>0</v>
      </c>
      <c r="G136" s="152">
        <v>1.6377549999999998</v>
      </c>
      <c r="H136" s="149">
        <f t="shared" si="4"/>
        <v>40.669512000000012</v>
      </c>
      <c r="I136" s="152">
        <v>69.260608718025139</v>
      </c>
      <c r="J136" s="152">
        <v>35.943506095339714</v>
      </c>
      <c r="K136" s="152">
        <v>0</v>
      </c>
      <c r="L136" s="152">
        <v>2.4791542600000001</v>
      </c>
      <c r="M136" s="152">
        <f t="shared" si="6"/>
        <v>30.837948362685424</v>
      </c>
      <c r="N136" s="149">
        <f t="shared" si="5"/>
        <v>-24.174284749997945</v>
      </c>
    </row>
    <row r="137" spans="1:14" x14ac:dyDescent="0.25">
      <c r="A137" s="166">
        <v>143</v>
      </c>
      <c r="B137" s="167" t="s">
        <v>266</v>
      </c>
      <c r="C137" s="169" t="s">
        <v>300</v>
      </c>
      <c r="D137" s="152">
        <v>113.83223999999998</v>
      </c>
      <c r="E137" s="153">
        <v>58.529048000000003</v>
      </c>
      <c r="F137" s="152">
        <v>0</v>
      </c>
      <c r="G137" s="152">
        <v>2.2208589999999999</v>
      </c>
      <c r="H137" s="149">
        <f t="shared" si="4"/>
        <v>53.082332999999984</v>
      </c>
      <c r="I137" s="152">
        <v>151.96467523430402</v>
      </c>
      <c r="J137" s="152">
        <v>58.542562815386603</v>
      </c>
      <c r="K137" s="152">
        <v>0</v>
      </c>
      <c r="L137" s="152">
        <v>3.2277866899999998</v>
      </c>
      <c r="M137" s="152">
        <f t="shared" si="6"/>
        <v>90.19432572891742</v>
      </c>
      <c r="N137" s="149">
        <f t="shared" si="5"/>
        <v>69.914019658701605</v>
      </c>
    </row>
    <row r="138" spans="1:14" x14ac:dyDescent="0.25">
      <c r="A138" s="166">
        <v>144</v>
      </c>
      <c r="B138" s="167" t="s">
        <v>288</v>
      </c>
      <c r="C138" s="169" t="s">
        <v>301</v>
      </c>
      <c r="D138" s="152">
        <v>55.790702500000002</v>
      </c>
      <c r="E138" s="153">
        <v>11.276621</v>
      </c>
      <c r="F138" s="152">
        <v>0</v>
      </c>
      <c r="G138" s="152">
        <v>0.74475800000000003</v>
      </c>
      <c r="H138" s="149">
        <f t="shared" si="4"/>
        <v>43.769323500000006</v>
      </c>
      <c r="I138" s="152">
        <v>129.22854613201301</v>
      </c>
      <c r="J138" s="152">
        <v>11.134338247377341</v>
      </c>
      <c r="K138" s="152">
        <v>0</v>
      </c>
      <c r="L138" s="152">
        <v>1.0006001700000002</v>
      </c>
      <c r="M138" s="152">
        <f t="shared" si="6"/>
        <v>117.09360771463567</v>
      </c>
      <c r="N138" s="149">
        <f t="shared" si="5"/>
        <v>167.52437175465062</v>
      </c>
    </row>
    <row r="139" spans="1:14" x14ac:dyDescent="0.25">
      <c r="A139" s="166">
        <v>146</v>
      </c>
      <c r="B139" s="167" t="s">
        <v>232</v>
      </c>
      <c r="C139" s="169" t="s">
        <v>302</v>
      </c>
      <c r="D139" s="152">
        <v>1235.9168360000001</v>
      </c>
      <c r="E139" s="153">
        <v>419.24333999999999</v>
      </c>
      <c r="F139" s="152">
        <v>0</v>
      </c>
      <c r="G139" s="152">
        <v>502.56924499999997</v>
      </c>
      <c r="H139" s="149">
        <f t="shared" si="4"/>
        <v>314.10425100000015</v>
      </c>
      <c r="I139" s="152">
        <v>1185.8039149823408</v>
      </c>
      <c r="J139" s="152">
        <v>412.90443560000006</v>
      </c>
      <c r="K139" s="152">
        <v>0</v>
      </c>
      <c r="L139" s="152">
        <v>520.69742815999996</v>
      </c>
      <c r="M139" s="152">
        <f t="shared" si="6"/>
        <v>252.20205122234074</v>
      </c>
      <c r="N139" s="149">
        <f t="shared" si="5"/>
        <v>-19.70753327297674</v>
      </c>
    </row>
    <row r="140" spans="1:14" x14ac:dyDescent="0.25">
      <c r="A140" s="166">
        <v>147</v>
      </c>
      <c r="B140" s="167" t="s">
        <v>230</v>
      </c>
      <c r="C140" s="169" t="s">
        <v>303</v>
      </c>
      <c r="D140" s="152">
        <v>608.80758800000001</v>
      </c>
      <c r="E140" s="153">
        <v>513.81591200000003</v>
      </c>
      <c r="F140" s="152">
        <v>0</v>
      </c>
      <c r="G140" s="152">
        <v>23.312000000000001</v>
      </c>
      <c r="H140" s="149">
        <f t="shared" si="4"/>
        <v>71.679675999999986</v>
      </c>
      <c r="I140" s="152">
        <v>449.79336051000001</v>
      </c>
      <c r="J140" s="152">
        <v>390.90016360269999</v>
      </c>
      <c r="K140" s="152">
        <v>0</v>
      </c>
      <c r="L140" s="152">
        <v>22.840209789999999</v>
      </c>
      <c r="M140" s="152">
        <f t="shared" si="6"/>
        <v>36.05298711730002</v>
      </c>
      <c r="N140" s="149">
        <f t="shared" si="5"/>
        <v>-49.70263660608618</v>
      </c>
    </row>
    <row r="141" spans="1:14" x14ac:dyDescent="0.25">
      <c r="A141" s="166">
        <v>148</v>
      </c>
      <c r="B141" s="167" t="s">
        <v>304</v>
      </c>
      <c r="C141" s="169" t="s">
        <v>305</v>
      </c>
      <c r="D141" s="152">
        <v>37.872318999999997</v>
      </c>
      <c r="E141" s="153">
        <v>7.2762915000000001</v>
      </c>
      <c r="F141" s="152">
        <v>0</v>
      </c>
      <c r="G141" s="152">
        <v>0.22986000000000001</v>
      </c>
      <c r="H141" s="149">
        <f t="shared" si="4"/>
        <v>30.3661675</v>
      </c>
      <c r="I141" s="152">
        <v>101.45547726212928</v>
      </c>
      <c r="J141" s="152">
        <v>7.6280557374999987</v>
      </c>
      <c r="K141" s="152">
        <v>0</v>
      </c>
      <c r="L141" s="152">
        <v>0.25309241999999998</v>
      </c>
      <c r="M141" s="152">
        <f t="shared" si="6"/>
        <v>93.574329104629271</v>
      </c>
      <c r="N141" s="149">
        <f t="shared" si="5"/>
        <v>208.15324029490804</v>
      </c>
    </row>
    <row r="142" spans="1:14" x14ac:dyDescent="0.25">
      <c r="A142" s="166">
        <v>149</v>
      </c>
      <c r="B142" s="167" t="s">
        <v>304</v>
      </c>
      <c r="C142" s="169" t="s">
        <v>306</v>
      </c>
      <c r="D142" s="152">
        <v>98.273533</v>
      </c>
      <c r="E142" s="153">
        <v>73.502539999999996</v>
      </c>
      <c r="F142" s="152">
        <v>0</v>
      </c>
      <c r="G142" s="152">
        <v>0.73404699999999989</v>
      </c>
      <c r="H142" s="149">
        <f t="shared" si="4"/>
        <v>24.036946000000004</v>
      </c>
      <c r="I142" s="152">
        <v>378.72761221381722</v>
      </c>
      <c r="J142" s="152">
        <v>56.162708765624998</v>
      </c>
      <c r="K142" s="152">
        <v>0</v>
      </c>
      <c r="L142" s="152">
        <v>1.0977762600000001</v>
      </c>
      <c r="M142" s="152">
        <f t="shared" si="6"/>
        <v>321.46712718819225</v>
      </c>
      <c r="N142" s="149" t="str">
        <f t="shared" si="5"/>
        <v>500&lt;</v>
      </c>
    </row>
    <row r="143" spans="1:14" x14ac:dyDescent="0.25">
      <c r="A143" s="166">
        <v>150</v>
      </c>
      <c r="B143" s="167" t="s">
        <v>304</v>
      </c>
      <c r="C143" s="169" t="s">
        <v>307</v>
      </c>
      <c r="D143" s="152">
        <v>56.181710000000002</v>
      </c>
      <c r="E143" s="153">
        <v>28.633313000000001</v>
      </c>
      <c r="F143" s="152">
        <v>0</v>
      </c>
      <c r="G143" s="152">
        <v>1.235012</v>
      </c>
      <c r="H143" s="149">
        <f t="shared" si="4"/>
        <v>26.313385</v>
      </c>
      <c r="I143" s="152">
        <v>167.82186257851976</v>
      </c>
      <c r="J143" s="152">
        <v>28.853806053749999</v>
      </c>
      <c r="K143" s="152">
        <v>0</v>
      </c>
      <c r="L143" s="152">
        <v>1.7924954399999999</v>
      </c>
      <c r="M143" s="152">
        <f t="shared" si="6"/>
        <v>137.17556108476975</v>
      </c>
      <c r="N143" s="149">
        <f t="shared" si="5"/>
        <v>421.31476465217139</v>
      </c>
    </row>
    <row r="144" spans="1:14" x14ac:dyDescent="0.25">
      <c r="A144" s="166">
        <v>151</v>
      </c>
      <c r="B144" s="167" t="s">
        <v>284</v>
      </c>
      <c r="C144" s="169" t="s">
        <v>308</v>
      </c>
      <c r="D144" s="152">
        <v>40.953767500000005</v>
      </c>
      <c r="E144" s="153">
        <v>19.524763499999999</v>
      </c>
      <c r="F144" s="152">
        <v>0</v>
      </c>
      <c r="G144" s="152">
        <v>4.5556349999999997</v>
      </c>
      <c r="H144" s="149">
        <f t="shared" si="4"/>
        <v>16.873369000000007</v>
      </c>
      <c r="I144" s="152">
        <v>37.223403508048101</v>
      </c>
      <c r="J144" s="152">
        <v>19.563439483175326</v>
      </c>
      <c r="K144" s="152">
        <v>0</v>
      </c>
      <c r="L144" s="152">
        <v>4.5885756999999998</v>
      </c>
      <c r="M144" s="152">
        <f t="shared" si="6"/>
        <v>13.071388324872775</v>
      </c>
      <c r="N144" s="149">
        <f t="shared" si="5"/>
        <v>-22.532433654045207</v>
      </c>
    </row>
    <row r="145" spans="1:14" x14ac:dyDescent="0.25">
      <c r="A145" s="166">
        <v>152</v>
      </c>
      <c r="B145" s="167" t="s">
        <v>284</v>
      </c>
      <c r="C145" s="169" t="s">
        <v>309</v>
      </c>
      <c r="D145" s="152">
        <v>133.59777499999998</v>
      </c>
      <c r="E145" s="153">
        <v>48.327269999999999</v>
      </c>
      <c r="F145" s="152">
        <v>0</v>
      </c>
      <c r="G145" s="152">
        <v>7.4292870000000004</v>
      </c>
      <c r="H145" s="149">
        <f t="shared" ref="H145:H208" si="7">D145-E145-G145</f>
        <v>77.841217999999984</v>
      </c>
      <c r="I145" s="152">
        <v>114.10955947774521</v>
      </c>
      <c r="J145" s="152">
        <v>47.580383021320131</v>
      </c>
      <c r="K145" s="152">
        <v>0</v>
      </c>
      <c r="L145" s="152">
        <v>8.8210807800000008</v>
      </c>
      <c r="M145" s="152">
        <f t="shared" si="6"/>
        <v>57.708095676425074</v>
      </c>
      <c r="N145" s="149">
        <f t="shared" ref="N145:N208" si="8">IF(OR(H145=0,M145=0),"N.A.",IF((((M145-H145)/H145))*100&gt;=500,"500&lt;",IF((((M145-H145)/H145))*100&lt;=-500,"&lt;-500",(((M145-H145)/H145))*100)))</f>
        <v>-25.864346474607981</v>
      </c>
    </row>
    <row r="146" spans="1:14" x14ac:dyDescent="0.25">
      <c r="A146" s="166">
        <v>156</v>
      </c>
      <c r="B146" s="167" t="s">
        <v>243</v>
      </c>
      <c r="C146" s="169" t="s">
        <v>310</v>
      </c>
      <c r="D146" s="152">
        <v>50.734332500000008</v>
      </c>
      <c r="E146" s="153">
        <v>12.567155</v>
      </c>
      <c r="F146" s="152">
        <v>0</v>
      </c>
      <c r="G146" s="152">
        <v>1.589947</v>
      </c>
      <c r="H146" s="149">
        <f t="shared" si="7"/>
        <v>36.577230500000006</v>
      </c>
      <c r="I146" s="152">
        <v>20.051152397041463</v>
      </c>
      <c r="J146" s="152">
        <v>12.293672130000001</v>
      </c>
      <c r="K146" s="152">
        <v>0</v>
      </c>
      <c r="L146" s="152">
        <v>2.0623284599999998</v>
      </c>
      <c r="M146" s="152">
        <f t="shared" ref="M146:M209" si="9">I146-J146-L146</f>
        <v>5.6951518070414622</v>
      </c>
      <c r="N146" s="149">
        <f t="shared" si="8"/>
        <v>-84.429789436787843</v>
      </c>
    </row>
    <row r="147" spans="1:14" x14ac:dyDescent="0.25">
      <c r="A147" s="166">
        <v>157</v>
      </c>
      <c r="B147" s="167" t="s">
        <v>251</v>
      </c>
      <c r="C147" s="169" t="s">
        <v>311</v>
      </c>
      <c r="D147" s="152">
        <v>193.19755499999999</v>
      </c>
      <c r="E147" s="153">
        <v>156.006328</v>
      </c>
      <c r="F147" s="152">
        <v>0</v>
      </c>
      <c r="G147" s="152">
        <v>24.160378999999999</v>
      </c>
      <c r="H147" s="149">
        <f t="shared" si="7"/>
        <v>13.030847999999999</v>
      </c>
      <c r="I147" s="152">
        <v>523.79584195033635</v>
      </c>
      <c r="J147" s="152">
        <v>152.94923541</v>
      </c>
      <c r="K147" s="152">
        <v>0</v>
      </c>
      <c r="L147" s="152">
        <v>29.280583780000001</v>
      </c>
      <c r="M147" s="152">
        <f t="shared" si="9"/>
        <v>341.5660227603363</v>
      </c>
      <c r="N147" s="149" t="str">
        <f t="shared" si="8"/>
        <v>500&lt;</v>
      </c>
    </row>
    <row r="148" spans="1:14" x14ac:dyDescent="0.25">
      <c r="A148" s="166">
        <v>158</v>
      </c>
      <c r="B148" s="167" t="s">
        <v>243</v>
      </c>
      <c r="C148" s="169" t="s">
        <v>312</v>
      </c>
      <c r="D148" s="152">
        <v>0</v>
      </c>
      <c r="E148" s="153">
        <v>0</v>
      </c>
      <c r="F148" s="152">
        <v>0</v>
      </c>
      <c r="G148" s="152">
        <v>0</v>
      </c>
      <c r="H148" s="149">
        <f t="shared" si="7"/>
        <v>0</v>
      </c>
      <c r="I148" s="152">
        <v>20.05845814466112</v>
      </c>
      <c r="J148" s="152">
        <v>0</v>
      </c>
      <c r="K148" s="152">
        <v>0</v>
      </c>
      <c r="L148" s="152">
        <v>0</v>
      </c>
      <c r="M148" s="152">
        <f t="shared" si="9"/>
        <v>20.05845814466112</v>
      </c>
      <c r="N148" s="149" t="str">
        <f t="shared" si="8"/>
        <v>N.A.</v>
      </c>
    </row>
    <row r="149" spans="1:14" x14ac:dyDescent="0.25">
      <c r="A149" s="166">
        <v>159</v>
      </c>
      <c r="B149" s="167" t="s">
        <v>251</v>
      </c>
      <c r="C149" s="169" t="s">
        <v>313</v>
      </c>
      <c r="D149" s="152">
        <v>0</v>
      </c>
      <c r="E149" s="153">
        <v>0</v>
      </c>
      <c r="F149" s="152">
        <v>0</v>
      </c>
      <c r="G149" s="152">
        <v>0</v>
      </c>
      <c r="H149" s="149">
        <f t="shared" si="7"/>
        <v>0</v>
      </c>
      <c r="I149" s="152">
        <v>0</v>
      </c>
      <c r="J149" s="152">
        <v>0</v>
      </c>
      <c r="K149" s="152">
        <v>0</v>
      </c>
      <c r="L149" s="152">
        <v>0</v>
      </c>
      <c r="M149" s="152">
        <f t="shared" si="9"/>
        <v>0</v>
      </c>
      <c r="N149" s="149" t="str">
        <f t="shared" si="8"/>
        <v>N.A.</v>
      </c>
    </row>
    <row r="150" spans="1:14" x14ac:dyDescent="0.25">
      <c r="A150" s="166">
        <v>160</v>
      </c>
      <c r="B150" s="167" t="s">
        <v>251</v>
      </c>
      <c r="C150" s="169" t="s">
        <v>314</v>
      </c>
      <c r="D150" s="152">
        <v>0</v>
      </c>
      <c r="E150" s="153">
        <v>0</v>
      </c>
      <c r="F150" s="152">
        <v>0</v>
      </c>
      <c r="G150" s="152">
        <v>0</v>
      </c>
      <c r="H150" s="149">
        <f t="shared" si="7"/>
        <v>0</v>
      </c>
      <c r="I150" s="152">
        <v>0</v>
      </c>
      <c r="J150" s="152">
        <v>0</v>
      </c>
      <c r="K150" s="152">
        <v>0</v>
      </c>
      <c r="L150" s="152">
        <v>0</v>
      </c>
      <c r="M150" s="152">
        <f t="shared" si="9"/>
        <v>0</v>
      </c>
      <c r="N150" s="149" t="str">
        <f t="shared" si="8"/>
        <v>N.A.</v>
      </c>
    </row>
    <row r="151" spans="1:14" x14ac:dyDescent="0.25">
      <c r="A151" s="166">
        <v>161</v>
      </c>
      <c r="B151" s="167" t="s">
        <v>251</v>
      </c>
      <c r="C151" s="169" t="s">
        <v>315</v>
      </c>
      <c r="D151" s="152">
        <v>5.005844999999999</v>
      </c>
      <c r="E151" s="153">
        <v>2.3081179999999999</v>
      </c>
      <c r="F151" s="152">
        <v>0</v>
      </c>
      <c r="G151" s="152">
        <v>0.12001100000000001</v>
      </c>
      <c r="H151" s="149">
        <f t="shared" si="7"/>
        <v>2.5777159999999992</v>
      </c>
      <c r="I151" s="152">
        <v>2.5123564782241568</v>
      </c>
      <c r="J151" s="152">
        <v>2.3081174999999998</v>
      </c>
      <c r="K151" s="152">
        <v>0</v>
      </c>
      <c r="L151" s="152">
        <v>0.17403605999999999</v>
      </c>
      <c r="M151" s="152">
        <f t="shared" si="9"/>
        <v>3.0202918224156938E-2</v>
      </c>
      <c r="N151" s="149">
        <f t="shared" si="8"/>
        <v>-98.82830698866141</v>
      </c>
    </row>
    <row r="152" spans="1:14" x14ac:dyDescent="0.25">
      <c r="A152" s="166">
        <v>162</v>
      </c>
      <c r="B152" s="167" t="s">
        <v>243</v>
      </c>
      <c r="C152" s="169" t="s">
        <v>316</v>
      </c>
      <c r="D152" s="152">
        <v>3.9663630000000003</v>
      </c>
      <c r="E152" s="153">
        <v>0.98275199999999996</v>
      </c>
      <c r="F152" s="152">
        <v>0</v>
      </c>
      <c r="G152" s="152">
        <v>7.3992000000000002E-2</v>
      </c>
      <c r="H152" s="149">
        <f t="shared" si="7"/>
        <v>2.9096190000000002</v>
      </c>
      <c r="I152" s="152">
        <v>11.384368571494335</v>
      </c>
      <c r="J152" s="152">
        <v>0.98275175999999997</v>
      </c>
      <c r="K152" s="152">
        <v>0</v>
      </c>
      <c r="L152" s="152">
        <v>0.11311322</v>
      </c>
      <c r="M152" s="152">
        <f t="shared" si="9"/>
        <v>10.288503591494335</v>
      </c>
      <c r="N152" s="149">
        <f t="shared" si="8"/>
        <v>253.60312094106939</v>
      </c>
    </row>
    <row r="153" spans="1:14" x14ac:dyDescent="0.25">
      <c r="A153" s="166">
        <v>163</v>
      </c>
      <c r="B153" s="167" t="s">
        <v>178</v>
      </c>
      <c r="C153" s="169" t="s">
        <v>317</v>
      </c>
      <c r="D153" s="152">
        <v>0</v>
      </c>
      <c r="E153" s="153">
        <v>0</v>
      </c>
      <c r="F153" s="152">
        <v>0</v>
      </c>
      <c r="G153" s="152">
        <v>0</v>
      </c>
      <c r="H153" s="149">
        <f t="shared" si="7"/>
        <v>0</v>
      </c>
      <c r="I153" s="152">
        <v>53.678239639953816</v>
      </c>
      <c r="J153" s="152">
        <v>5.3150939220240998</v>
      </c>
      <c r="K153" s="152">
        <v>0</v>
      </c>
      <c r="L153" s="152">
        <v>0</v>
      </c>
      <c r="M153" s="152">
        <f t="shared" si="9"/>
        <v>48.363145717929719</v>
      </c>
      <c r="N153" s="149" t="str">
        <f t="shared" si="8"/>
        <v>N.A.</v>
      </c>
    </row>
    <row r="154" spans="1:14" x14ac:dyDescent="0.25">
      <c r="A154" s="166">
        <v>164</v>
      </c>
      <c r="B154" s="167" t="s">
        <v>284</v>
      </c>
      <c r="C154" s="169" t="s">
        <v>318</v>
      </c>
      <c r="D154" s="152">
        <v>84.692799999999991</v>
      </c>
      <c r="E154" s="153">
        <v>11.928682</v>
      </c>
      <c r="F154" s="152">
        <v>0</v>
      </c>
      <c r="G154" s="152">
        <v>5.3271879999999996</v>
      </c>
      <c r="H154" s="149">
        <f t="shared" si="7"/>
        <v>67.43692999999999</v>
      </c>
      <c r="I154" s="152">
        <v>48.388023896283585</v>
      </c>
      <c r="J154" s="152">
        <v>21.557592200329388</v>
      </c>
      <c r="K154" s="152">
        <v>0</v>
      </c>
      <c r="L154" s="152">
        <v>7.8147755100000005</v>
      </c>
      <c r="M154" s="152">
        <f t="shared" si="9"/>
        <v>19.015656185954196</v>
      </c>
      <c r="N154" s="149">
        <f t="shared" si="8"/>
        <v>-71.802310416630462</v>
      </c>
    </row>
    <row r="155" spans="1:14" x14ac:dyDescent="0.25">
      <c r="A155" s="166">
        <v>165</v>
      </c>
      <c r="B155" s="167" t="s">
        <v>174</v>
      </c>
      <c r="C155" s="169" t="s">
        <v>319</v>
      </c>
      <c r="D155" s="152">
        <v>7.3861444999999986</v>
      </c>
      <c r="E155" s="153">
        <v>3.3203345</v>
      </c>
      <c r="F155" s="152">
        <v>0</v>
      </c>
      <c r="G155" s="152">
        <v>0.14868999999999999</v>
      </c>
      <c r="H155" s="149">
        <f t="shared" si="7"/>
        <v>3.9171199999999988</v>
      </c>
      <c r="I155" s="152">
        <v>7.3067577611816574</v>
      </c>
      <c r="J155" s="152">
        <v>3.3691300196953975</v>
      </c>
      <c r="K155" s="152">
        <v>0</v>
      </c>
      <c r="L155" s="152">
        <v>0.23025804</v>
      </c>
      <c r="M155" s="152">
        <f t="shared" si="9"/>
        <v>3.7073697014862601</v>
      </c>
      <c r="N155" s="149">
        <f t="shared" si="8"/>
        <v>-5.3547069917117369</v>
      </c>
    </row>
    <row r="156" spans="1:14" x14ac:dyDescent="0.25">
      <c r="A156" s="166">
        <v>166</v>
      </c>
      <c r="B156" s="167" t="s">
        <v>266</v>
      </c>
      <c r="C156" s="169" t="s">
        <v>320</v>
      </c>
      <c r="D156" s="152">
        <v>107.85881800000001</v>
      </c>
      <c r="E156" s="153">
        <v>68.498141000000004</v>
      </c>
      <c r="F156" s="152">
        <v>0</v>
      </c>
      <c r="G156" s="152">
        <v>4.9497739999999997</v>
      </c>
      <c r="H156" s="149">
        <f t="shared" si="7"/>
        <v>34.410903000000012</v>
      </c>
      <c r="I156" s="152">
        <v>145.51545167090595</v>
      </c>
      <c r="J156" s="152">
        <v>72.189607252752694</v>
      </c>
      <c r="K156" s="152">
        <v>0</v>
      </c>
      <c r="L156" s="152">
        <v>7.0767788499999993</v>
      </c>
      <c r="M156" s="152">
        <f t="shared" si="9"/>
        <v>66.249065568153256</v>
      </c>
      <c r="N156" s="149">
        <f t="shared" si="8"/>
        <v>92.523473063619505</v>
      </c>
    </row>
    <row r="157" spans="1:14" x14ac:dyDescent="0.25">
      <c r="A157" s="166">
        <v>167</v>
      </c>
      <c r="B157" s="167" t="s">
        <v>164</v>
      </c>
      <c r="C157" s="169" t="s">
        <v>321</v>
      </c>
      <c r="D157" s="152">
        <v>342.77453450000002</v>
      </c>
      <c r="E157" s="153">
        <v>308.10494299999999</v>
      </c>
      <c r="F157" s="152">
        <v>0</v>
      </c>
      <c r="G157" s="152">
        <v>35.898099000000002</v>
      </c>
      <c r="H157" s="149">
        <f t="shared" si="7"/>
        <v>-1.2285074999999779</v>
      </c>
      <c r="I157" s="152">
        <v>2230.9622543619948</v>
      </c>
      <c r="J157" s="152">
        <v>247.69371061960004</v>
      </c>
      <c r="K157" s="152">
        <v>0</v>
      </c>
      <c r="L157" s="152">
        <v>34.580950219999998</v>
      </c>
      <c r="M157" s="152">
        <f t="shared" si="9"/>
        <v>1948.6875935223948</v>
      </c>
      <c r="N157" s="149" t="str">
        <f t="shared" si="8"/>
        <v>&lt;-500</v>
      </c>
    </row>
    <row r="158" spans="1:14" x14ac:dyDescent="0.25">
      <c r="A158" s="166">
        <v>168</v>
      </c>
      <c r="B158" s="167" t="s">
        <v>288</v>
      </c>
      <c r="C158" s="169" t="s">
        <v>322</v>
      </c>
      <c r="D158" s="152">
        <v>55.673097500000004</v>
      </c>
      <c r="E158" s="153">
        <v>21.4936975</v>
      </c>
      <c r="F158" s="152">
        <v>0</v>
      </c>
      <c r="G158" s="152">
        <v>0.328262</v>
      </c>
      <c r="H158" s="149">
        <f t="shared" si="7"/>
        <v>33.851137999999999</v>
      </c>
      <c r="I158" s="152">
        <v>267.53432805446414</v>
      </c>
      <c r="J158" s="152">
        <v>20.861345550401133</v>
      </c>
      <c r="K158" s="152">
        <v>0</v>
      </c>
      <c r="L158" s="152">
        <v>0.55806964000000003</v>
      </c>
      <c r="M158" s="152">
        <f t="shared" si="9"/>
        <v>246.114912864063</v>
      </c>
      <c r="N158" s="149" t="str">
        <f t="shared" si="8"/>
        <v>500&lt;</v>
      </c>
    </row>
    <row r="159" spans="1:14" x14ac:dyDescent="0.25">
      <c r="A159" s="166">
        <v>170</v>
      </c>
      <c r="B159" s="167" t="s">
        <v>174</v>
      </c>
      <c r="C159" s="169" t="s">
        <v>323</v>
      </c>
      <c r="D159" s="152">
        <v>99.659594999999996</v>
      </c>
      <c r="E159" s="153">
        <v>63.203061999999996</v>
      </c>
      <c r="F159" s="152">
        <v>0</v>
      </c>
      <c r="G159" s="152">
        <v>15.563269</v>
      </c>
      <c r="H159" s="149">
        <f t="shared" si="7"/>
        <v>20.893264000000002</v>
      </c>
      <c r="I159" s="152">
        <v>170.94825989081099</v>
      </c>
      <c r="J159" s="152">
        <v>61.794028173453704</v>
      </c>
      <c r="K159" s="152">
        <v>0</v>
      </c>
      <c r="L159" s="152">
        <v>22.41693729</v>
      </c>
      <c r="M159" s="152">
        <f t="shared" si="9"/>
        <v>86.737294427357284</v>
      </c>
      <c r="N159" s="149">
        <f t="shared" si="8"/>
        <v>315.14477789280448</v>
      </c>
    </row>
    <row r="160" spans="1:14" x14ac:dyDescent="0.25">
      <c r="A160" s="167">
        <v>171</v>
      </c>
      <c r="B160" s="167" t="s">
        <v>164</v>
      </c>
      <c r="C160" s="169" t="s">
        <v>324</v>
      </c>
      <c r="D160" s="152">
        <v>2771.1360919999997</v>
      </c>
      <c r="E160" s="153">
        <v>2144.5615405000003</v>
      </c>
      <c r="F160" s="152">
        <v>0</v>
      </c>
      <c r="G160" s="152">
        <v>0</v>
      </c>
      <c r="H160" s="149">
        <f t="shared" si="7"/>
        <v>626.57455149999942</v>
      </c>
      <c r="I160" s="152">
        <v>1397.2003029899997</v>
      </c>
      <c r="J160" s="152">
        <v>300.04962716</v>
      </c>
      <c r="K160" s="152">
        <v>0</v>
      </c>
      <c r="L160" s="152">
        <v>225.20174920000002</v>
      </c>
      <c r="M160" s="152">
        <f t="shared" si="9"/>
        <v>871.94892662999973</v>
      </c>
      <c r="N160" s="149">
        <f t="shared" si="8"/>
        <v>39.161241793587358</v>
      </c>
    </row>
    <row r="161" spans="1:14" x14ac:dyDescent="0.25">
      <c r="A161" s="166">
        <v>176</v>
      </c>
      <c r="B161" s="167" t="s">
        <v>174</v>
      </c>
      <c r="C161" s="169" t="s">
        <v>325</v>
      </c>
      <c r="D161" s="152">
        <v>57.473060499999995</v>
      </c>
      <c r="E161" s="153">
        <v>53.2411295</v>
      </c>
      <c r="F161" s="152">
        <v>0</v>
      </c>
      <c r="G161" s="152">
        <v>11.393102999999998</v>
      </c>
      <c r="H161" s="149">
        <f t="shared" si="7"/>
        <v>-7.1611720000000023</v>
      </c>
      <c r="I161" s="152">
        <v>128.17015115708745</v>
      </c>
      <c r="J161" s="152">
        <v>51.744903176102184</v>
      </c>
      <c r="K161" s="152">
        <v>0</v>
      </c>
      <c r="L161" s="152">
        <v>11.393102320000002</v>
      </c>
      <c r="M161" s="152">
        <f t="shared" si="9"/>
        <v>65.032145660985265</v>
      </c>
      <c r="N161" s="149" t="str">
        <f t="shared" si="8"/>
        <v>&lt;-500</v>
      </c>
    </row>
    <row r="162" spans="1:14" x14ac:dyDescent="0.25">
      <c r="A162" s="166">
        <v>177</v>
      </c>
      <c r="B162" s="167" t="s">
        <v>174</v>
      </c>
      <c r="C162" s="169" t="s">
        <v>326</v>
      </c>
      <c r="D162" s="152">
        <v>4.439991</v>
      </c>
      <c r="E162" s="153">
        <v>2.0507815000000003</v>
      </c>
      <c r="F162" s="152">
        <v>0</v>
      </c>
      <c r="G162" s="152">
        <v>0.16048499999999999</v>
      </c>
      <c r="H162" s="149">
        <f t="shared" si="7"/>
        <v>2.2287244999999998</v>
      </c>
      <c r="I162" s="152">
        <v>4.3298146264633335</v>
      </c>
      <c r="J162" s="152">
        <v>1.9068240490952379</v>
      </c>
      <c r="K162" s="152">
        <v>0</v>
      </c>
      <c r="L162" s="152">
        <v>0.22608955999999997</v>
      </c>
      <c r="M162" s="152">
        <f t="shared" si="9"/>
        <v>2.1969010173680954</v>
      </c>
      <c r="N162" s="149">
        <f t="shared" si="8"/>
        <v>-1.4278787096343393</v>
      </c>
    </row>
    <row r="163" spans="1:14" x14ac:dyDescent="0.25">
      <c r="A163" s="166">
        <v>181</v>
      </c>
      <c r="B163" s="167" t="s">
        <v>243</v>
      </c>
      <c r="C163" s="169" t="s">
        <v>327</v>
      </c>
      <c r="D163" s="152">
        <v>370.56022300000001</v>
      </c>
      <c r="E163" s="153">
        <v>234.89335299999999</v>
      </c>
      <c r="F163" s="152">
        <v>0</v>
      </c>
      <c r="G163" s="152">
        <v>133.74941200000001</v>
      </c>
      <c r="H163" s="149">
        <f t="shared" si="7"/>
        <v>1.9174580000000105</v>
      </c>
      <c r="I163" s="152">
        <v>572.41914587517056</v>
      </c>
      <c r="J163" s="152">
        <v>270.25752241000004</v>
      </c>
      <c r="K163" s="152">
        <v>0</v>
      </c>
      <c r="L163" s="152">
        <v>154.01481490999998</v>
      </c>
      <c r="M163" s="152">
        <f t="shared" si="9"/>
        <v>148.14680855517054</v>
      </c>
      <c r="N163" s="149" t="str">
        <f t="shared" si="8"/>
        <v>500&lt;</v>
      </c>
    </row>
    <row r="164" spans="1:14" x14ac:dyDescent="0.25">
      <c r="A164" s="166">
        <v>182</v>
      </c>
      <c r="B164" s="167" t="s">
        <v>251</v>
      </c>
      <c r="C164" s="169" t="s">
        <v>328</v>
      </c>
      <c r="D164" s="152">
        <v>76.455349999999996</v>
      </c>
      <c r="E164" s="153">
        <v>17.057790000000001</v>
      </c>
      <c r="F164" s="152">
        <v>0</v>
      </c>
      <c r="G164" s="152">
        <v>0.80062100000000003</v>
      </c>
      <c r="H164" s="149">
        <f t="shared" si="7"/>
        <v>58.596938999999999</v>
      </c>
      <c r="I164" s="152">
        <v>19.907640319807804</v>
      </c>
      <c r="J164" s="152">
        <v>17.057789710000002</v>
      </c>
      <c r="K164" s="152">
        <v>0</v>
      </c>
      <c r="L164" s="152">
        <v>1.2399875900000001</v>
      </c>
      <c r="M164" s="152">
        <f t="shared" si="9"/>
        <v>1.6098630198078023</v>
      </c>
      <c r="N164" s="149">
        <f t="shared" si="8"/>
        <v>-97.252649972368346</v>
      </c>
    </row>
    <row r="165" spans="1:14" x14ac:dyDescent="0.25">
      <c r="A165" s="166">
        <v>183</v>
      </c>
      <c r="B165" s="167" t="s">
        <v>243</v>
      </c>
      <c r="C165" s="169" t="s">
        <v>329</v>
      </c>
      <c r="D165" s="152">
        <v>8.5828260000000007</v>
      </c>
      <c r="E165" s="153">
        <v>3.0778319999999999</v>
      </c>
      <c r="F165" s="152">
        <v>0</v>
      </c>
      <c r="G165" s="152">
        <v>0.23173099999999999</v>
      </c>
      <c r="H165" s="149">
        <f t="shared" si="7"/>
        <v>5.2732630000000009</v>
      </c>
      <c r="I165" s="152">
        <v>5.9453537666650789</v>
      </c>
      <c r="J165" s="152">
        <v>3.07783155</v>
      </c>
      <c r="K165" s="152">
        <v>0</v>
      </c>
      <c r="L165" s="152">
        <v>0.35425376999999997</v>
      </c>
      <c r="M165" s="152">
        <f t="shared" si="9"/>
        <v>2.5132684466650788</v>
      </c>
      <c r="N165" s="149">
        <f t="shared" si="8"/>
        <v>-52.339406423213134</v>
      </c>
    </row>
    <row r="166" spans="1:14" x14ac:dyDescent="0.25">
      <c r="A166" s="166">
        <v>185</v>
      </c>
      <c r="B166" s="167" t="s">
        <v>178</v>
      </c>
      <c r="C166" s="169" t="s">
        <v>330</v>
      </c>
      <c r="D166" s="152">
        <v>90.295923499999986</v>
      </c>
      <c r="E166" s="153">
        <v>29.421258999999999</v>
      </c>
      <c r="F166" s="152">
        <v>0</v>
      </c>
      <c r="G166" s="152">
        <v>3.7668189999999999</v>
      </c>
      <c r="H166" s="149">
        <f t="shared" si="7"/>
        <v>57.107845499999989</v>
      </c>
      <c r="I166" s="152">
        <v>60.148414961420663</v>
      </c>
      <c r="J166" s="152">
        <v>32.749998051656128</v>
      </c>
      <c r="K166" s="152">
        <v>0</v>
      </c>
      <c r="L166" s="152">
        <v>5.1443743199999998</v>
      </c>
      <c r="M166" s="152">
        <f t="shared" si="9"/>
        <v>22.254042589764534</v>
      </c>
      <c r="N166" s="149">
        <f t="shared" si="8"/>
        <v>-61.031549352068382</v>
      </c>
    </row>
    <row r="167" spans="1:14" x14ac:dyDescent="0.25">
      <c r="A167" s="166">
        <v>188</v>
      </c>
      <c r="B167" s="167" t="s">
        <v>178</v>
      </c>
      <c r="C167" s="169" t="s">
        <v>331</v>
      </c>
      <c r="D167" s="152">
        <v>1229.7569999999998</v>
      </c>
      <c r="E167" s="153">
        <v>156.72485</v>
      </c>
      <c r="F167" s="152">
        <v>0</v>
      </c>
      <c r="G167" s="152">
        <v>41.968576999999996</v>
      </c>
      <c r="H167" s="149">
        <f t="shared" si="7"/>
        <v>1031.0635729999997</v>
      </c>
      <c r="I167" s="152">
        <v>364.13553314426935</v>
      </c>
      <c r="J167" s="152">
        <v>166.19861516176294</v>
      </c>
      <c r="K167" s="152">
        <v>0</v>
      </c>
      <c r="L167" s="152">
        <v>46.132912470000001</v>
      </c>
      <c r="M167" s="152">
        <f t="shared" si="9"/>
        <v>151.80400551250639</v>
      </c>
      <c r="N167" s="149">
        <f t="shared" si="8"/>
        <v>-85.276949987592431</v>
      </c>
    </row>
    <row r="168" spans="1:14" x14ac:dyDescent="0.25">
      <c r="A168" s="166">
        <v>189</v>
      </c>
      <c r="B168" s="167" t="s">
        <v>178</v>
      </c>
      <c r="C168" s="169" t="s">
        <v>332</v>
      </c>
      <c r="D168" s="152">
        <v>21.595013000000002</v>
      </c>
      <c r="E168" s="153">
        <v>10.9342595</v>
      </c>
      <c r="F168" s="152">
        <v>0</v>
      </c>
      <c r="G168" s="152">
        <v>2.689689</v>
      </c>
      <c r="H168" s="149">
        <f t="shared" si="7"/>
        <v>7.9710645000000024</v>
      </c>
      <c r="I168" s="152">
        <v>36.879284681203984</v>
      </c>
      <c r="J168" s="152">
        <v>11.246561531672496</v>
      </c>
      <c r="K168" s="152">
        <v>0</v>
      </c>
      <c r="L168" s="152">
        <v>3.9692844399999996</v>
      </c>
      <c r="M168" s="152">
        <f t="shared" si="9"/>
        <v>21.663438709531487</v>
      </c>
      <c r="N168" s="149">
        <f t="shared" si="8"/>
        <v>171.77598060499298</v>
      </c>
    </row>
    <row r="169" spans="1:14" x14ac:dyDescent="0.25">
      <c r="A169" s="166">
        <v>190</v>
      </c>
      <c r="B169" s="167" t="s">
        <v>178</v>
      </c>
      <c r="C169" s="169" t="s">
        <v>333</v>
      </c>
      <c r="D169" s="152">
        <v>1444.1257515000002</v>
      </c>
      <c r="E169" s="153">
        <v>998.96488499999987</v>
      </c>
      <c r="F169" s="152">
        <v>0</v>
      </c>
      <c r="G169" s="152">
        <v>6.705635</v>
      </c>
      <c r="H169" s="149">
        <f t="shared" si="7"/>
        <v>438.45523150000037</v>
      </c>
      <c r="I169" s="152">
        <v>74.203046099786363</v>
      </c>
      <c r="J169" s="152">
        <v>24.328836805720812</v>
      </c>
      <c r="K169" s="152">
        <v>0</v>
      </c>
      <c r="L169" s="152">
        <v>12.40878292</v>
      </c>
      <c r="M169" s="152">
        <f t="shared" si="9"/>
        <v>37.465426374065551</v>
      </c>
      <c r="N169" s="149">
        <f t="shared" si="8"/>
        <v>-91.455130722036898</v>
      </c>
    </row>
    <row r="170" spans="1:14" x14ac:dyDescent="0.25">
      <c r="A170" s="166">
        <v>191</v>
      </c>
      <c r="B170" s="172" t="s">
        <v>284</v>
      </c>
      <c r="C170" s="173" t="s">
        <v>334</v>
      </c>
      <c r="D170" s="152">
        <v>50.1088545</v>
      </c>
      <c r="E170" s="153">
        <v>2.8474955</v>
      </c>
      <c r="F170" s="152">
        <v>0</v>
      </c>
      <c r="G170" s="152">
        <v>0.92753299999999994</v>
      </c>
      <c r="H170" s="149">
        <f t="shared" si="7"/>
        <v>46.333826000000002</v>
      </c>
      <c r="I170" s="152">
        <v>47.03495759048338</v>
      </c>
      <c r="J170" s="152">
        <v>2.9360824334575772</v>
      </c>
      <c r="K170" s="152">
        <v>0</v>
      </c>
      <c r="L170" s="152">
        <v>1.0216806300000001</v>
      </c>
      <c r="M170" s="152">
        <f t="shared" si="9"/>
        <v>43.077194527025803</v>
      </c>
      <c r="N170" s="149">
        <f t="shared" si="8"/>
        <v>-7.0286262847669843</v>
      </c>
    </row>
    <row r="171" spans="1:14" x14ac:dyDescent="0.25">
      <c r="A171" s="166">
        <v>192</v>
      </c>
      <c r="B171" s="172" t="s">
        <v>178</v>
      </c>
      <c r="C171" s="173" t="s">
        <v>335</v>
      </c>
      <c r="D171" s="152">
        <v>64.071359000000015</v>
      </c>
      <c r="E171" s="153">
        <v>33.653942000000001</v>
      </c>
      <c r="F171" s="152">
        <v>0</v>
      </c>
      <c r="G171" s="152">
        <v>8.5207620000000013</v>
      </c>
      <c r="H171" s="149">
        <f t="shared" si="7"/>
        <v>21.896655000000013</v>
      </c>
      <c r="I171" s="152">
        <v>71.742923795705892</v>
      </c>
      <c r="J171" s="152">
        <v>33.628607575105136</v>
      </c>
      <c r="K171" s="152">
        <v>0</v>
      </c>
      <c r="L171" s="152">
        <v>9.9548572899999996</v>
      </c>
      <c r="M171" s="152">
        <f t="shared" si="9"/>
        <v>28.159458930600756</v>
      </c>
      <c r="N171" s="149">
        <f t="shared" si="8"/>
        <v>28.601646829621874</v>
      </c>
    </row>
    <row r="172" spans="1:14" x14ac:dyDescent="0.25">
      <c r="A172" s="166">
        <v>193</v>
      </c>
      <c r="B172" s="172" t="s">
        <v>284</v>
      </c>
      <c r="C172" s="173" t="s">
        <v>336</v>
      </c>
      <c r="D172" s="152">
        <v>47.9872175</v>
      </c>
      <c r="E172" s="153">
        <v>3.6637805000000006</v>
      </c>
      <c r="F172" s="152">
        <v>0</v>
      </c>
      <c r="G172" s="152">
        <v>0.36550199999999999</v>
      </c>
      <c r="H172" s="149">
        <f t="shared" si="7"/>
        <v>43.957934999999999</v>
      </c>
      <c r="I172" s="152">
        <v>40.373793539112391</v>
      </c>
      <c r="J172" s="152">
        <v>3.1413263199302861</v>
      </c>
      <c r="K172" s="152">
        <v>0</v>
      </c>
      <c r="L172" s="152">
        <v>0.56537667999999996</v>
      </c>
      <c r="M172" s="152">
        <f t="shared" si="9"/>
        <v>36.667090539182105</v>
      </c>
      <c r="N172" s="149">
        <f t="shared" si="8"/>
        <v>-16.585957599732321</v>
      </c>
    </row>
    <row r="173" spans="1:14" x14ac:dyDescent="0.25">
      <c r="A173" s="166">
        <v>194</v>
      </c>
      <c r="B173" s="172" t="s">
        <v>178</v>
      </c>
      <c r="C173" s="173" t="s">
        <v>337</v>
      </c>
      <c r="D173" s="152">
        <v>117.82113499999998</v>
      </c>
      <c r="E173" s="153">
        <v>13.315460999999999</v>
      </c>
      <c r="F173" s="152">
        <v>0</v>
      </c>
      <c r="G173" s="152">
        <v>5.5067909999999989</v>
      </c>
      <c r="H173" s="149">
        <f t="shared" si="7"/>
        <v>98.998882999999992</v>
      </c>
      <c r="I173" s="152">
        <v>33.704794883180931</v>
      </c>
      <c r="J173" s="152">
        <v>12.659083107159823</v>
      </c>
      <c r="K173" s="152">
        <v>0</v>
      </c>
      <c r="L173" s="152">
        <v>8.0569591500000026</v>
      </c>
      <c r="M173" s="152">
        <f t="shared" si="9"/>
        <v>12.988752626021105</v>
      </c>
      <c r="N173" s="149">
        <f t="shared" si="8"/>
        <v>-86.879899820666552</v>
      </c>
    </row>
    <row r="174" spans="1:14" x14ac:dyDescent="0.25">
      <c r="A174" s="166">
        <v>195</v>
      </c>
      <c r="B174" s="167" t="s">
        <v>178</v>
      </c>
      <c r="C174" s="169" t="s">
        <v>338</v>
      </c>
      <c r="D174" s="152">
        <v>135.68277600000002</v>
      </c>
      <c r="E174" s="153">
        <v>77.46414</v>
      </c>
      <c r="F174" s="152">
        <v>0</v>
      </c>
      <c r="G174" s="152">
        <v>14.133384999999999</v>
      </c>
      <c r="H174" s="149">
        <f t="shared" si="7"/>
        <v>44.085251000000021</v>
      </c>
      <c r="I174" s="152">
        <v>153.96630442861229</v>
      </c>
      <c r="J174" s="152">
        <v>73.480431467888963</v>
      </c>
      <c r="K174" s="152">
        <v>0</v>
      </c>
      <c r="L174" s="152">
        <v>17.659010849999994</v>
      </c>
      <c r="M174" s="152">
        <f t="shared" si="9"/>
        <v>62.826862110723333</v>
      </c>
      <c r="N174" s="149">
        <f t="shared" si="8"/>
        <v>42.512202347953746</v>
      </c>
    </row>
    <row r="175" spans="1:14" x14ac:dyDescent="0.25">
      <c r="A175" s="166">
        <v>197</v>
      </c>
      <c r="B175" s="167" t="s">
        <v>178</v>
      </c>
      <c r="C175" s="169" t="s">
        <v>339</v>
      </c>
      <c r="D175" s="152">
        <v>37.663407499999998</v>
      </c>
      <c r="E175" s="153">
        <v>17.936731000000002</v>
      </c>
      <c r="F175" s="152">
        <v>0</v>
      </c>
      <c r="G175" s="152">
        <v>2.3109839999999999</v>
      </c>
      <c r="H175" s="149">
        <f t="shared" si="7"/>
        <v>17.415692499999995</v>
      </c>
      <c r="I175" s="152">
        <v>34.25791947853007</v>
      </c>
      <c r="J175" s="152">
        <v>18.055905876370392</v>
      </c>
      <c r="K175" s="152">
        <v>0</v>
      </c>
      <c r="L175" s="152">
        <v>3.2493186499999998</v>
      </c>
      <c r="M175" s="152">
        <f t="shared" si="9"/>
        <v>12.952694952159678</v>
      </c>
      <c r="N175" s="149">
        <f t="shared" si="8"/>
        <v>-25.626299659576084</v>
      </c>
    </row>
    <row r="176" spans="1:14" x14ac:dyDescent="0.25">
      <c r="A176" s="166">
        <v>198</v>
      </c>
      <c r="B176" s="167" t="s">
        <v>178</v>
      </c>
      <c r="C176" s="169" t="s">
        <v>340</v>
      </c>
      <c r="D176" s="152">
        <v>1386.003434</v>
      </c>
      <c r="E176" s="153">
        <v>635.44660850000014</v>
      </c>
      <c r="F176" s="152">
        <v>0</v>
      </c>
      <c r="G176" s="152">
        <v>4.0504550000000004</v>
      </c>
      <c r="H176" s="149">
        <f t="shared" si="7"/>
        <v>746.50637049999978</v>
      </c>
      <c r="I176" s="152">
        <v>32.583404519613445</v>
      </c>
      <c r="J176" s="152">
        <v>17.614584571783734</v>
      </c>
      <c r="K176" s="152">
        <v>0</v>
      </c>
      <c r="L176" s="152">
        <v>5.679318470000001</v>
      </c>
      <c r="M176" s="152">
        <f t="shared" si="9"/>
        <v>9.2895014778297096</v>
      </c>
      <c r="N176" s="149">
        <f t="shared" si="8"/>
        <v>-98.755603187738672</v>
      </c>
    </row>
    <row r="177" spans="1:14" x14ac:dyDescent="0.25">
      <c r="A177" s="166">
        <v>199</v>
      </c>
      <c r="B177" s="167" t="s">
        <v>178</v>
      </c>
      <c r="C177" s="169" t="s">
        <v>341</v>
      </c>
      <c r="D177" s="152">
        <v>26.170943999999999</v>
      </c>
      <c r="E177" s="153">
        <v>18.218015000000001</v>
      </c>
      <c r="F177" s="152">
        <v>0</v>
      </c>
      <c r="G177" s="152">
        <v>2.390063</v>
      </c>
      <c r="H177" s="149">
        <f t="shared" si="7"/>
        <v>5.5628659999999979</v>
      </c>
      <c r="I177" s="152">
        <v>41.635166761214855</v>
      </c>
      <c r="J177" s="152">
        <v>18.753900067120938</v>
      </c>
      <c r="K177" s="152">
        <v>0</v>
      </c>
      <c r="L177" s="152">
        <v>2.8428000600000001</v>
      </c>
      <c r="M177" s="152">
        <f t="shared" si="9"/>
        <v>20.038466634093915</v>
      </c>
      <c r="N177" s="149">
        <f t="shared" si="8"/>
        <v>260.218395231773</v>
      </c>
    </row>
    <row r="178" spans="1:14" ht="24.75" x14ac:dyDescent="0.25">
      <c r="A178" s="166">
        <v>200</v>
      </c>
      <c r="B178" s="167" t="s">
        <v>266</v>
      </c>
      <c r="C178" s="169" t="s">
        <v>342</v>
      </c>
      <c r="D178" s="152">
        <v>121.58535499999998</v>
      </c>
      <c r="E178" s="153">
        <v>87.74145</v>
      </c>
      <c r="F178" s="152">
        <v>0</v>
      </c>
      <c r="G178" s="152">
        <v>20.859256000000002</v>
      </c>
      <c r="H178" s="149">
        <f t="shared" si="7"/>
        <v>12.984648999999976</v>
      </c>
      <c r="I178" s="152">
        <v>165.71877724264604</v>
      </c>
      <c r="J178" s="152">
        <v>86.900499811617749</v>
      </c>
      <c r="K178" s="152">
        <v>0</v>
      </c>
      <c r="L178" s="152">
        <v>24.104091690000004</v>
      </c>
      <c r="M178" s="152">
        <f t="shared" si="9"/>
        <v>54.714185741028288</v>
      </c>
      <c r="N178" s="149">
        <f t="shared" si="8"/>
        <v>321.37593200269328</v>
      </c>
    </row>
    <row r="179" spans="1:14" x14ac:dyDescent="0.25">
      <c r="A179" s="166">
        <v>201</v>
      </c>
      <c r="B179" s="167" t="s">
        <v>266</v>
      </c>
      <c r="C179" s="169" t="s">
        <v>343</v>
      </c>
      <c r="D179" s="152">
        <v>228.65933700000002</v>
      </c>
      <c r="E179" s="153">
        <v>114.66137699999999</v>
      </c>
      <c r="F179" s="152">
        <v>0</v>
      </c>
      <c r="G179" s="152">
        <v>20.463353999999999</v>
      </c>
      <c r="H179" s="149">
        <f t="shared" si="7"/>
        <v>93.534606000000039</v>
      </c>
      <c r="I179" s="152">
        <v>221.22024906110823</v>
      </c>
      <c r="J179" s="152">
        <v>111.33281228203505</v>
      </c>
      <c r="K179" s="152">
        <v>0</v>
      </c>
      <c r="L179" s="152">
        <v>28.066618140000003</v>
      </c>
      <c r="M179" s="152">
        <f t="shared" si="9"/>
        <v>81.820818639073181</v>
      </c>
      <c r="N179" s="149">
        <f t="shared" si="8"/>
        <v>-12.523479663694584</v>
      </c>
    </row>
    <row r="180" spans="1:14" x14ac:dyDescent="0.25">
      <c r="A180" s="166">
        <v>202</v>
      </c>
      <c r="B180" s="167" t="s">
        <v>266</v>
      </c>
      <c r="C180" s="169" t="s">
        <v>344</v>
      </c>
      <c r="D180" s="152">
        <v>562.29380000000003</v>
      </c>
      <c r="E180" s="153">
        <v>151.20804799999999</v>
      </c>
      <c r="F180" s="152">
        <v>0</v>
      </c>
      <c r="G180" s="152">
        <v>37.695881</v>
      </c>
      <c r="H180" s="149">
        <f t="shared" si="7"/>
        <v>373.38987100000008</v>
      </c>
      <c r="I180" s="152">
        <v>277.12070988483964</v>
      </c>
      <c r="J180" s="152">
        <v>153.03946465354528</v>
      </c>
      <c r="K180" s="152">
        <v>0</v>
      </c>
      <c r="L180" s="152">
        <v>44.99624691999999</v>
      </c>
      <c r="M180" s="152">
        <f t="shared" si="9"/>
        <v>79.08499831129437</v>
      </c>
      <c r="N180" s="149">
        <f t="shared" si="8"/>
        <v>-78.819725853973594</v>
      </c>
    </row>
    <row r="181" spans="1:14" x14ac:dyDescent="0.25">
      <c r="A181" s="166">
        <v>203</v>
      </c>
      <c r="B181" s="167" t="s">
        <v>288</v>
      </c>
      <c r="C181" s="169" t="s">
        <v>345</v>
      </c>
      <c r="D181" s="152">
        <v>83.315423999999993</v>
      </c>
      <c r="E181" s="153">
        <v>30.265182000000003</v>
      </c>
      <c r="F181" s="152">
        <v>0</v>
      </c>
      <c r="G181" s="152">
        <v>3.822343</v>
      </c>
      <c r="H181" s="149">
        <f t="shared" si="7"/>
        <v>49.227898999999994</v>
      </c>
      <c r="I181" s="152">
        <v>76.023056552008143</v>
      </c>
      <c r="J181" s="152">
        <v>28.176174846430914</v>
      </c>
      <c r="K181" s="152">
        <v>0</v>
      </c>
      <c r="L181" s="152">
        <v>3.9294285599999998</v>
      </c>
      <c r="M181" s="152">
        <f t="shared" si="9"/>
        <v>43.917453145577234</v>
      </c>
      <c r="N181" s="149">
        <f t="shared" si="8"/>
        <v>-10.787472068273237</v>
      </c>
    </row>
    <row r="182" spans="1:14" x14ac:dyDescent="0.25">
      <c r="A182" s="166">
        <v>204</v>
      </c>
      <c r="B182" s="167" t="s">
        <v>266</v>
      </c>
      <c r="C182" s="169" t="s">
        <v>346</v>
      </c>
      <c r="D182" s="152">
        <v>151.23958300000001</v>
      </c>
      <c r="E182" s="153">
        <v>94.428954000000004</v>
      </c>
      <c r="F182" s="152">
        <v>0</v>
      </c>
      <c r="G182" s="152">
        <v>20.321541</v>
      </c>
      <c r="H182" s="149">
        <f t="shared" si="7"/>
        <v>36.48908800000001</v>
      </c>
      <c r="I182" s="152">
        <v>190.94476178039235</v>
      </c>
      <c r="J182" s="152">
        <v>95.789280785813403</v>
      </c>
      <c r="K182" s="152">
        <v>0</v>
      </c>
      <c r="L182" s="152">
        <v>23.107824969999996</v>
      </c>
      <c r="M182" s="152">
        <f t="shared" si="9"/>
        <v>72.047656024578956</v>
      </c>
      <c r="N182" s="149">
        <f t="shared" si="8"/>
        <v>97.449867819603867</v>
      </c>
    </row>
    <row r="183" spans="1:14" x14ac:dyDescent="0.25">
      <c r="A183" s="166">
        <v>205</v>
      </c>
      <c r="B183" s="167" t="s">
        <v>227</v>
      </c>
      <c r="C183" s="169" t="s">
        <v>347</v>
      </c>
      <c r="D183" s="152">
        <v>330.20571200000001</v>
      </c>
      <c r="E183" s="153">
        <v>275.058516</v>
      </c>
      <c r="F183" s="152">
        <v>0</v>
      </c>
      <c r="G183" s="152">
        <v>17.935474000000003</v>
      </c>
      <c r="H183" s="149">
        <f t="shared" si="7"/>
        <v>37.211722000000009</v>
      </c>
      <c r="I183" s="152">
        <v>1303.44614774397</v>
      </c>
      <c r="J183" s="152">
        <v>139.37712169940005</v>
      </c>
      <c r="K183" s="152">
        <v>0</v>
      </c>
      <c r="L183" s="152">
        <v>23.3101983</v>
      </c>
      <c r="M183" s="152">
        <f t="shared" si="9"/>
        <v>1140.75882774457</v>
      </c>
      <c r="N183" s="149" t="str">
        <f t="shared" si="8"/>
        <v>500&lt;</v>
      </c>
    </row>
    <row r="184" spans="1:14" ht="24.75" x14ac:dyDescent="0.25">
      <c r="A184" s="166">
        <v>206</v>
      </c>
      <c r="B184" s="167" t="s">
        <v>284</v>
      </c>
      <c r="C184" s="169" t="s">
        <v>348</v>
      </c>
      <c r="D184" s="152">
        <v>70.166436999999988</v>
      </c>
      <c r="E184" s="153">
        <v>45.678398999999999</v>
      </c>
      <c r="F184" s="152">
        <v>0</v>
      </c>
      <c r="G184" s="152">
        <v>6.9282270000000006</v>
      </c>
      <c r="H184" s="149">
        <f t="shared" si="7"/>
        <v>17.559810999999989</v>
      </c>
      <c r="I184" s="152">
        <v>76.663470685403368</v>
      </c>
      <c r="J184" s="152">
        <v>49.027839027730458</v>
      </c>
      <c r="K184" s="152">
        <v>0</v>
      </c>
      <c r="L184" s="152">
        <v>7.11241316</v>
      </c>
      <c r="M184" s="152">
        <f t="shared" si="9"/>
        <v>20.523218497672911</v>
      </c>
      <c r="N184" s="149">
        <f t="shared" si="8"/>
        <v>16.876078550463461</v>
      </c>
    </row>
    <row r="185" spans="1:14" x14ac:dyDescent="0.25">
      <c r="A185" s="166">
        <v>207</v>
      </c>
      <c r="B185" s="167" t="s">
        <v>284</v>
      </c>
      <c r="C185" s="169" t="s">
        <v>349</v>
      </c>
      <c r="D185" s="152">
        <v>71.489847999999995</v>
      </c>
      <c r="E185" s="153">
        <v>42.238498</v>
      </c>
      <c r="F185" s="152">
        <v>0</v>
      </c>
      <c r="G185" s="152">
        <v>7.8987429999999996</v>
      </c>
      <c r="H185" s="149">
        <f t="shared" si="7"/>
        <v>21.352606999999995</v>
      </c>
      <c r="I185" s="152">
        <v>91.24395040000816</v>
      </c>
      <c r="J185" s="152">
        <v>43.725887217146649</v>
      </c>
      <c r="K185" s="152">
        <v>0</v>
      </c>
      <c r="L185" s="152">
        <v>9.4791097999999998</v>
      </c>
      <c r="M185" s="152">
        <f t="shared" si="9"/>
        <v>38.038953382861507</v>
      </c>
      <c r="N185" s="149">
        <f t="shared" si="8"/>
        <v>78.146646837369858</v>
      </c>
    </row>
    <row r="186" spans="1:14" x14ac:dyDescent="0.25">
      <c r="A186" s="166">
        <v>208</v>
      </c>
      <c r="B186" s="167" t="s">
        <v>178</v>
      </c>
      <c r="C186" s="169" t="s">
        <v>350</v>
      </c>
      <c r="D186" s="152">
        <v>37.477819500000003</v>
      </c>
      <c r="E186" s="153">
        <v>8.8510565000000003</v>
      </c>
      <c r="F186" s="152">
        <v>0</v>
      </c>
      <c r="G186" s="152">
        <v>2.2922159999999998</v>
      </c>
      <c r="H186" s="149">
        <f t="shared" si="7"/>
        <v>26.334547000000004</v>
      </c>
      <c r="I186" s="152">
        <v>33.662962089882477</v>
      </c>
      <c r="J186" s="152">
        <v>9.187261012423285</v>
      </c>
      <c r="K186" s="152">
        <v>0</v>
      </c>
      <c r="L186" s="152">
        <v>2.1740926099999993</v>
      </c>
      <c r="M186" s="152">
        <f t="shared" si="9"/>
        <v>22.301608467459193</v>
      </c>
      <c r="N186" s="149">
        <f t="shared" si="8"/>
        <v>-15.314250640198255</v>
      </c>
    </row>
    <row r="187" spans="1:14" x14ac:dyDescent="0.25">
      <c r="A187" s="166">
        <v>209</v>
      </c>
      <c r="B187" s="167" t="s">
        <v>178</v>
      </c>
      <c r="C187" s="169" t="s">
        <v>351</v>
      </c>
      <c r="D187" s="152">
        <v>2519.5608079999993</v>
      </c>
      <c r="E187" s="153">
        <v>1430.205506</v>
      </c>
      <c r="F187" s="152">
        <v>0</v>
      </c>
      <c r="G187" s="152">
        <v>11.002821000000001</v>
      </c>
      <c r="H187" s="149">
        <f t="shared" si="7"/>
        <v>1078.3524809999992</v>
      </c>
      <c r="I187" s="152">
        <v>95.063737529659491</v>
      </c>
      <c r="J187" s="152">
        <v>43.017783095879054</v>
      </c>
      <c r="K187" s="152">
        <v>0</v>
      </c>
      <c r="L187" s="152">
        <v>14.56713463</v>
      </c>
      <c r="M187" s="152">
        <f t="shared" si="9"/>
        <v>37.478819803780439</v>
      </c>
      <c r="N187" s="149">
        <f t="shared" si="8"/>
        <v>-96.524437003286266</v>
      </c>
    </row>
    <row r="188" spans="1:14" x14ac:dyDescent="0.25">
      <c r="A188" s="166">
        <v>210</v>
      </c>
      <c r="B188" s="167" t="s">
        <v>266</v>
      </c>
      <c r="C188" s="169" t="s">
        <v>352</v>
      </c>
      <c r="D188" s="152">
        <v>208.57368450000001</v>
      </c>
      <c r="E188" s="153">
        <v>99.875455000000017</v>
      </c>
      <c r="F188" s="152">
        <v>0</v>
      </c>
      <c r="G188" s="152">
        <v>15.465688</v>
      </c>
      <c r="H188" s="149">
        <f t="shared" si="7"/>
        <v>93.232541499999996</v>
      </c>
      <c r="I188" s="152">
        <v>239.5808088602374</v>
      </c>
      <c r="J188" s="152">
        <v>105.69200720744431</v>
      </c>
      <c r="K188" s="152">
        <v>0</v>
      </c>
      <c r="L188" s="152">
        <v>22.87639789</v>
      </c>
      <c r="M188" s="152">
        <f t="shared" si="9"/>
        <v>111.0124037627931</v>
      </c>
      <c r="N188" s="149">
        <f t="shared" si="8"/>
        <v>19.070446838342495</v>
      </c>
    </row>
    <row r="189" spans="1:14" x14ac:dyDescent="0.25">
      <c r="A189" s="166">
        <v>211</v>
      </c>
      <c r="B189" s="167" t="s">
        <v>266</v>
      </c>
      <c r="C189" s="169" t="s">
        <v>353</v>
      </c>
      <c r="D189" s="152">
        <v>236.112888</v>
      </c>
      <c r="E189" s="153">
        <v>67.428993000000006</v>
      </c>
      <c r="F189" s="152">
        <v>0</v>
      </c>
      <c r="G189" s="152">
        <v>23.268722</v>
      </c>
      <c r="H189" s="149">
        <f t="shared" si="7"/>
        <v>145.41517300000001</v>
      </c>
      <c r="I189" s="152">
        <v>180.44438642662411</v>
      </c>
      <c r="J189" s="152">
        <v>66.255519413279558</v>
      </c>
      <c r="K189" s="152">
        <v>0</v>
      </c>
      <c r="L189" s="152">
        <v>32.883981009999999</v>
      </c>
      <c r="M189" s="152">
        <f t="shared" si="9"/>
        <v>81.304886003344549</v>
      </c>
      <c r="N189" s="149">
        <f t="shared" si="8"/>
        <v>-44.087756232051149</v>
      </c>
    </row>
    <row r="190" spans="1:14" x14ac:dyDescent="0.25">
      <c r="A190" s="166">
        <v>212</v>
      </c>
      <c r="B190" s="167" t="s">
        <v>178</v>
      </c>
      <c r="C190" s="169" t="s">
        <v>354</v>
      </c>
      <c r="D190" s="152">
        <v>289.94900000000001</v>
      </c>
      <c r="E190" s="153">
        <v>17.017491</v>
      </c>
      <c r="F190" s="152">
        <v>0</v>
      </c>
      <c r="G190" s="152">
        <v>5.9244919999999999</v>
      </c>
      <c r="H190" s="149">
        <f t="shared" si="7"/>
        <v>267.00701700000002</v>
      </c>
      <c r="I190" s="152">
        <v>359.53162821090052</v>
      </c>
      <c r="J190" s="152">
        <v>25.902134402957582</v>
      </c>
      <c r="K190" s="152">
        <v>0</v>
      </c>
      <c r="L190" s="152">
        <v>7.1444029199999992</v>
      </c>
      <c r="M190" s="152">
        <f t="shared" si="9"/>
        <v>326.48509088794293</v>
      </c>
      <c r="N190" s="149">
        <f t="shared" si="8"/>
        <v>22.27584673849336</v>
      </c>
    </row>
    <row r="191" spans="1:14" x14ac:dyDescent="0.25">
      <c r="A191" s="166">
        <v>213</v>
      </c>
      <c r="B191" s="167" t="s">
        <v>178</v>
      </c>
      <c r="C191" s="169" t="s">
        <v>355</v>
      </c>
      <c r="D191" s="152">
        <v>2475.5876665000005</v>
      </c>
      <c r="E191" s="153">
        <v>1473.5465015000002</v>
      </c>
      <c r="F191" s="152">
        <v>0</v>
      </c>
      <c r="G191" s="152">
        <v>4.6027189999999996</v>
      </c>
      <c r="H191" s="149">
        <f t="shared" si="7"/>
        <v>997.43844600000034</v>
      </c>
      <c r="I191" s="152">
        <v>90.047726794075743</v>
      </c>
      <c r="J191" s="152">
        <v>48.669508666496718</v>
      </c>
      <c r="K191" s="152">
        <v>0</v>
      </c>
      <c r="L191" s="152">
        <v>19.107807619999999</v>
      </c>
      <c r="M191" s="152">
        <f t="shared" si="9"/>
        <v>22.270410507579026</v>
      </c>
      <c r="N191" s="149">
        <f t="shared" si="8"/>
        <v>-97.76723961294158</v>
      </c>
    </row>
    <row r="192" spans="1:14" x14ac:dyDescent="0.25">
      <c r="A192" s="166">
        <v>214</v>
      </c>
      <c r="B192" s="167" t="s">
        <v>178</v>
      </c>
      <c r="C192" s="169" t="s">
        <v>356</v>
      </c>
      <c r="D192" s="152">
        <v>3532.1686340000001</v>
      </c>
      <c r="E192" s="153">
        <v>2345.8519925000001</v>
      </c>
      <c r="F192" s="152">
        <v>0</v>
      </c>
      <c r="G192" s="152">
        <v>16.491267000000001</v>
      </c>
      <c r="H192" s="149">
        <f t="shared" si="7"/>
        <v>1169.8253745</v>
      </c>
      <c r="I192" s="152">
        <v>110.20685304773939</v>
      </c>
      <c r="J192" s="152">
        <v>41.409061522632314</v>
      </c>
      <c r="K192" s="152">
        <v>0</v>
      </c>
      <c r="L192" s="152">
        <v>22.710733250000001</v>
      </c>
      <c r="M192" s="152">
        <f t="shared" si="9"/>
        <v>46.087058275107069</v>
      </c>
      <c r="N192" s="149">
        <f t="shared" si="8"/>
        <v>-96.060347186877763</v>
      </c>
    </row>
    <row r="193" spans="1:14" x14ac:dyDescent="0.25">
      <c r="A193" s="166">
        <v>215</v>
      </c>
      <c r="B193" s="167" t="s">
        <v>266</v>
      </c>
      <c r="C193" s="169" t="s">
        <v>357</v>
      </c>
      <c r="D193" s="152">
        <v>202.8998</v>
      </c>
      <c r="E193" s="153">
        <v>43.00459</v>
      </c>
      <c r="F193" s="152">
        <v>0</v>
      </c>
      <c r="G193" s="152">
        <v>12.112182000000001</v>
      </c>
      <c r="H193" s="149">
        <f t="shared" si="7"/>
        <v>147.783028</v>
      </c>
      <c r="I193" s="152">
        <v>741.67858737582981</v>
      </c>
      <c r="J193" s="152">
        <v>52.790078625863281</v>
      </c>
      <c r="K193" s="152">
        <v>0</v>
      </c>
      <c r="L193" s="152">
        <v>14.25195959</v>
      </c>
      <c r="M193" s="152">
        <f t="shared" si="9"/>
        <v>674.63654915996653</v>
      </c>
      <c r="N193" s="149">
        <f t="shared" si="8"/>
        <v>356.5047544972258</v>
      </c>
    </row>
    <row r="194" spans="1:14" x14ac:dyDescent="0.25">
      <c r="A194" s="166">
        <v>216</v>
      </c>
      <c r="B194" s="167" t="s">
        <v>243</v>
      </c>
      <c r="C194" s="169" t="s">
        <v>358</v>
      </c>
      <c r="D194" s="152">
        <v>436.01140000000004</v>
      </c>
      <c r="E194" s="153">
        <v>9.3896599999999992</v>
      </c>
      <c r="F194" s="152">
        <v>0</v>
      </c>
      <c r="G194" s="152">
        <v>2.5178190000000003</v>
      </c>
      <c r="H194" s="149">
        <f t="shared" si="7"/>
        <v>424.10392100000007</v>
      </c>
      <c r="I194" s="152">
        <v>333.18698922461255</v>
      </c>
      <c r="J194" s="152">
        <v>141.09178180999999</v>
      </c>
      <c r="K194" s="152">
        <v>0</v>
      </c>
      <c r="L194" s="152">
        <v>107.76190892</v>
      </c>
      <c r="M194" s="152">
        <f t="shared" si="9"/>
        <v>84.333298494612563</v>
      </c>
      <c r="N194" s="149">
        <f t="shared" si="8"/>
        <v>-80.114944871115085</v>
      </c>
    </row>
    <row r="195" spans="1:14" x14ac:dyDescent="0.25">
      <c r="A195" s="166">
        <v>217</v>
      </c>
      <c r="B195" s="167" t="s">
        <v>243</v>
      </c>
      <c r="C195" s="169" t="s">
        <v>359</v>
      </c>
      <c r="D195" s="152">
        <v>178.26208150000002</v>
      </c>
      <c r="E195" s="153">
        <v>150.021501</v>
      </c>
      <c r="F195" s="152">
        <v>0</v>
      </c>
      <c r="G195" s="152">
        <v>42.677441000000002</v>
      </c>
      <c r="H195" s="149">
        <f t="shared" si="7"/>
        <v>-14.43686049999998</v>
      </c>
      <c r="I195" s="152">
        <v>67.17783271334487</v>
      </c>
      <c r="J195" s="152">
        <v>153.50482212999998</v>
      </c>
      <c r="K195" s="152">
        <v>0</v>
      </c>
      <c r="L195" s="152">
        <v>54.355272900000003</v>
      </c>
      <c r="M195" s="152">
        <f t="shared" si="9"/>
        <v>-140.68226231665511</v>
      </c>
      <c r="N195" s="149" t="str">
        <f t="shared" si="8"/>
        <v>500&lt;</v>
      </c>
    </row>
    <row r="196" spans="1:14" ht="24.75" x14ac:dyDescent="0.25">
      <c r="A196" s="166">
        <v>218</v>
      </c>
      <c r="B196" s="167" t="s">
        <v>174</v>
      </c>
      <c r="C196" s="169" t="s">
        <v>360</v>
      </c>
      <c r="D196" s="152">
        <v>98.159351000000001</v>
      </c>
      <c r="E196" s="153">
        <v>25.627269999999999</v>
      </c>
      <c r="F196" s="152">
        <v>0</v>
      </c>
      <c r="G196" s="152">
        <v>7.3600900000000005</v>
      </c>
      <c r="H196" s="149">
        <f t="shared" si="7"/>
        <v>65.171991000000006</v>
      </c>
      <c r="I196" s="152">
        <v>68.971170014599991</v>
      </c>
      <c r="J196" s="152">
        <v>25.627271289999996</v>
      </c>
      <c r="K196" s="152">
        <v>0</v>
      </c>
      <c r="L196" s="152">
        <v>8.3486745300000003</v>
      </c>
      <c r="M196" s="152">
        <f t="shared" si="9"/>
        <v>34.995224194599999</v>
      </c>
      <c r="N196" s="149">
        <f t="shared" si="8"/>
        <v>-46.30327590482851</v>
      </c>
    </row>
    <row r="197" spans="1:14" x14ac:dyDescent="0.25">
      <c r="A197" s="166">
        <v>219</v>
      </c>
      <c r="B197" s="167" t="s">
        <v>266</v>
      </c>
      <c r="C197" s="169" t="s">
        <v>361</v>
      </c>
      <c r="D197" s="152">
        <v>64.76797599999999</v>
      </c>
      <c r="E197" s="153">
        <v>27.269055000000002</v>
      </c>
      <c r="F197" s="152">
        <v>0</v>
      </c>
      <c r="G197" s="152">
        <v>8.8750730000000004</v>
      </c>
      <c r="H197" s="149">
        <f t="shared" si="7"/>
        <v>28.623847999999988</v>
      </c>
      <c r="I197" s="152">
        <v>81.26245279456208</v>
      </c>
      <c r="J197" s="152">
        <v>27.320417653429601</v>
      </c>
      <c r="K197" s="152">
        <v>0</v>
      </c>
      <c r="L197" s="152">
        <v>12.71034727</v>
      </c>
      <c r="M197" s="152">
        <f t="shared" si="9"/>
        <v>41.231687871132479</v>
      </c>
      <c r="N197" s="149">
        <f t="shared" si="8"/>
        <v>44.046628081355429</v>
      </c>
    </row>
    <row r="198" spans="1:14" x14ac:dyDescent="0.25">
      <c r="A198" s="166">
        <v>222</v>
      </c>
      <c r="B198" s="167" t="s">
        <v>164</v>
      </c>
      <c r="C198" s="174" t="s">
        <v>362</v>
      </c>
      <c r="D198" s="152">
        <v>7657.0099999999993</v>
      </c>
      <c r="E198" s="153">
        <v>5353.8252229999998</v>
      </c>
      <c r="F198" s="152">
        <v>0</v>
      </c>
      <c r="G198" s="152">
        <v>208.705534</v>
      </c>
      <c r="H198" s="149">
        <f t="shared" si="7"/>
        <v>2094.4792429999993</v>
      </c>
      <c r="I198" s="152">
        <v>4405.9604088515171</v>
      </c>
      <c r="J198" s="152">
        <v>1073.1244226342001</v>
      </c>
      <c r="K198" s="152">
        <v>0</v>
      </c>
      <c r="L198" s="152">
        <v>288.01319283000004</v>
      </c>
      <c r="M198" s="152">
        <f t="shared" si="9"/>
        <v>3044.8227933873168</v>
      </c>
      <c r="N198" s="149">
        <f t="shared" si="8"/>
        <v>45.373739251104041</v>
      </c>
    </row>
    <row r="199" spans="1:14" x14ac:dyDescent="0.25">
      <c r="A199" s="166">
        <v>223</v>
      </c>
      <c r="B199" s="167" t="s">
        <v>174</v>
      </c>
      <c r="C199" s="174" t="s">
        <v>363</v>
      </c>
      <c r="D199" s="152">
        <v>16.1054265</v>
      </c>
      <c r="E199" s="153">
        <v>0.4924099999999999</v>
      </c>
      <c r="F199" s="152">
        <v>0</v>
      </c>
      <c r="G199" s="152">
        <v>0.50872799999999996</v>
      </c>
      <c r="H199" s="149">
        <f t="shared" si="7"/>
        <v>15.104288500000001</v>
      </c>
      <c r="I199" s="152">
        <v>2.4449147219935088</v>
      </c>
      <c r="J199" s="152">
        <v>0.41747445866675398</v>
      </c>
      <c r="K199" s="152">
        <v>0</v>
      </c>
      <c r="L199" s="152">
        <v>0.78691702999999991</v>
      </c>
      <c r="M199" s="152">
        <f t="shared" si="9"/>
        <v>1.2405232333267551</v>
      </c>
      <c r="N199" s="149">
        <f t="shared" si="8"/>
        <v>-91.786946910297999</v>
      </c>
    </row>
    <row r="200" spans="1:14" x14ac:dyDescent="0.25">
      <c r="A200" s="166">
        <v>225</v>
      </c>
      <c r="B200" s="167" t="s">
        <v>174</v>
      </c>
      <c r="C200" s="169" t="s">
        <v>364</v>
      </c>
      <c r="D200" s="152">
        <v>2.9641359999999999</v>
      </c>
      <c r="E200" s="153">
        <v>0.94628500000000004</v>
      </c>
      <c r="F200" s="152">
        <v>0</v>
      </c>
      <c r="G200" s="152">
        <v>0.320048</v>
      </c>
      <c r="H200" s="149">
        <f t="shared" si="7"/>
        <v>1.697803</v>
      </c>
      <c r="I200" s="152">
        <v>2.4935330301672818</v>
      </c>
      <c r="J200" s="152">
        <v>0.90829501417107483</v>
      </c>
      <c r="K200" s="152">
        <v>0</v>
      </c>
      <c r="L200" s="152">
        <v>0.32004638000000002</v>
      </c>
      <c r="M200" s="152">
        <f t="shared" si="9"/>
        <v>1.265191635996207</v>
      </c>
      <c r="N200" s="149">
        <f t="shared" si="8"/>
        <v>-25.480657296741317</v>
      </c>
    </row>
    <row r="201" spans="1:14" x14ac:dyDescent="0.25">
      <c r="A201" s="166">
        <v>226</v>
      </c>
      <c r="B201" s="167" t="s">
        <v>166</v>
      </c>
      <c r="C201" s="169" t="s">
        <v>365</v>
      </c>
      <c r="D201" s="152">
        <v>126.6832375</v>
      </c>
      <c r="E201" s="153">
        <v>71.175293999999994</v>
      </c>
      <c r="F201" s="152">
        <v>0</v>
      </c>
      <c r="G201" s="152">
        <v>0</v>
      </c>
      <c r="H201" s="149">
        <f t="shared" si="7"/>
        <v>55.50794350000001</v>
      </c>
      <c r="I201" s="152">
        <v>1.0036075</v>
      </c>
      <c r="J201" s="152">
        <v>143.16956525000001</v>
      </c>
      <c r="K201" s="152">
        <v>0</v>
      </c>
      <c r="L201" s="152">
        <v>19.631532069999999</v>
      </c>
      <c r="M201" s="152">
        <f t="shared" si="9"/>
        <v>-161.79748982000001</v>
      </c>
      <c r="N201" s="149">
        <f t="shared" si="8"/>
        <v>-391.48528952437232</v>
      </c>
    </row>
    <row r="202" spans="1:14" x14ac:dyDescent="0.25">
      <c r="A202" s="166">
        <v>227</v>
      </c>
      <c r="B202" s="167" t="s">
        <v>162</v>
      </c>
      <c r="C202" s="169" t="s">
        <v>366</v>
      </c>
      <c r="D202" s="152">
        <v>324.05229150000002</v>
      </c>
      <c r="E202" s="153">
        <v>222.06061499999998</v>
      </c>
      <c r="F202" s="152">
        <v>0</v>
      </c>
      <c r="G202" s="152">
        <v>18.761058000000002</v>
      </c>
      <c r="H202" s="149">
        <f t="shared" si="7"/>
        <v>83.230618500000034</v>
      </c>
      <c r="I202" s="152">
        <v>285.31179612249031</v>
      </c>
      <c r="J202" s="152">
        <v>201.11427915480002</v>
      </c>
      <c r="K202" s="152">
        <v>0</v>
      </c>
      <c r="L202" s="152">
        <v>25.4998839</v>
      </c>
      <c r="M202" s="152">
        <f t="shared" si="9"/>
        <v>58.69763306769029</v>
      </c>
      <c r="N202" s="149">
        <f t="shared" si="8"/>
        <v>-29.475913881752223</v>
      </c>
    </row>
    <row r="203" spans="1:14" x14ac:dyDescent="0.25">
      <c r="A203" s="166">
        <v>228</v>
      </c>
      <c r="B203" s="167" t="s">
        <v>174</v>
      </c>
      <c r="C203" s="169" t="s">
        <v>367</v>
      </c>
      <c r="D203" s="152">
        <v>48.474561999999999</v>
      </c>
      <c r="E203" s="153">
        <v>14.9854485</v>
      </c>
      <c r="F203" s="152">
        <v>0</v>
      </c>
      <c r="G203" s="152">
        <v>3.3643139999999998</v>
      </c>
      <c r="H203" s="149">
        <f t="shared" si="7"/>
        <v>30.124799500000002</v>
      </c>
      <c r="I203" s="152">
        <v>39.119998157216102</v>
      </c>
      <c r="J203" s="152">
        <v>14.67980547281581</v>
      </c>
      <c r="K203" s="152">
        <v>0</v>
      </c>
      <c r="L203" s="152">
        <v>4.5911295799999987</v>
      </c>
      <c r="M203" s="152">
        <f t="shared" si="9"/>
        <v>19.849063104400294</v>
      </c>
      <c r="N203" s="149">
        <f t="shared" si="8"/>
        <v>-34.110555310416949</v>
      </c>
    </row>
    <row r="204" spans="1:14" x14ac:dyDescent="0.25">
      <c r="A204" s="166">
        <v>229</v>
      </c>
      <c r="B204" s="167" t="s">
        <v>172</v>
      </c>
      <c r="C204" s="169" t="s">
        <v>368</v>
      </c>
      <c r="D204" s="152">
        <v>212.06489749999997</v>
      </c>
      <c r="E204" s="153">
        <v>153.57025650000003</v>
      </c>
      <c r="F204" s="152">
        <v>0</v>
      </c>
      <c r="G204" s="152">
        <v>23.990718000000001</v>
      </c>
      <c r="H204" s="149">
        <f t="shared" si="7"/>
        <v>34.503922999999943</v>
      </c>
      <c r="I204" s="152">
        <v>143.56827954678832</v>
      </c>
      <c r="J204" s="152">
        <v>205.73331491499999</v>
      </c>
      <c r="K204" s="152">
        <v>0</v>
      </c>
      <c r="L204" s="152">
        <v>34.335420899999995</v>
      </c>
      <c r="M204" s="152">
        <f t="shared" si="9"/>
        <v>-96.500456268211678</v>
      </c>
      <c r="N204" s="149">
        <f t="shared" si="8"/>
        <v>-379.67966502884855</v>
      </c>
    </row>
    <row r="205" spans="1:14" x14ac:dyDescent="0.25">
      <c r="A205" s="166">
        <v>231</v>
      </c>
      <c r="B205" s="167" t="s">
        <v>266</v>
      </c>
      <c r="C205" s="169" t="s">
        <v>369</v>
      </c>
      <c r="D205" s="152">
        <v>47.213999999999999</v>
      </c>
      <c r="E205" s="153">
        <v>8.9823179999999994</v>
      </c>
      <c r="F205" s="152">
        <v>0</v>
      </c>
      <c r="G205" s="152">
        <v>0.96374300000000002</v>
      </c>
      <c r="H205" s="149">
        <f t="shared" si="7"/>
        <v>37.267938999999998</v>
      </c>
      <c r="I205" s="152">
        <v>31.565548658330151</v>
      </c>
      <c r="J205" s="152">
        <v>16.628373944806619</v>
      </c>
      <c r="K205" s="152">
        <v>0</v>
      </c>
      <c r="L205" s="152">
        <v>1.3659054500000001</v>
      </c>
      <c r="M205" s="152">
        <f t="shared" si="9"/>
        <v>13.571269263523533</v>
      </c>
      <c r="N205" s="149">
        <f t="shared" si="8"/>
        <v>-63.584599450150613</v>
      </c>
    </row>
    <row r="206" spans="1:14" x14ac:dyDescent="0.25">
      <c r="A206" s="166">
        <v>233</v>
      </c>
      <c r="B206" s="167" t="s">
        <v>266</v>
      </c>
      <c r="C206" s="169" t="s">
        <v>370</v>
      </c>
      <c r="D206" s="152">
        <v>28.048048500000004</v>
      </c>
      <c r="E206" s="153">
        <v>15.358628499999998</v>
      </c>
      <c r="F206" s="152">
        <v>0</v>
      </c>
      <c r="G206" s="152">
        <v>1.2876669999999999</v>
      </c>
      <c r="H206" s="149">
        <f t="shared" si="7"/>
        <v>11.401753000000006</v>
      </c>
      <c r="I206" s="152">
        <v>26.126914744148895</v>
      </c>
      <c r="J206" s="152">
        <v>14.501613999167873</v>
      </c>
      <c r="K206" s="152">
        <v>0</v>
      </c>
      <c r="L206" s="152">
        <v>1.82500116</v>
      </c>
      <c r="M206" s="152">
        <f t="shared" si="9"/>
        <v>9.8002995849810226</v>
      </c>
      <c r="N206" s="149">
        <f t="shared" si="8"/>
        <v>-14.045677142970762</v>
      </c>
    </row>
    <row r="207" spans="1:14" x14ac:dyDescent="0.25">
      <c r="A207" s="166">
        <v>234</v>
      </c>
      <c r="B207" s="167" t="s">
        <v>266</v>
      </c>
      <c r="C207" s="169" t="s">
        <v>371</v>
      </c>
      <c r="D207" s="152">
        <v>74.699600000000004</v>
      </c>
      <c r="E207" s="153">
        <v>0</v>
      </c>
      <c r="F207" s="152">
        <v>0</v>
      </c>
      <c r="G207" s="152">
        <v>0</v>
      </c>
      <c r="H207" s="149">
        <f t="shared" si="7"/>
        <v>74.699600000000004</v>
      </c>
      <c r="I207" s="152">
        <v>0</v>
      </c>
      <c r="J207" s="152">
        <v>0</v>
      </c>
      <c r="K207" s="152">
        <v>0</v>
      </c>
      <c r="L207" s="152">
        <v>0</v>
      </c>
      <c r="M207" s="152">
        <f t="shared" si="9"/>
        <v>0</v>
      </c>
      <c r="N207" s="149" t="str">
        <f t="shared" si="8"/>
        <v>N.A.</v>
      </c>
    </row>
    <row r="208" spans="1:14" x14ac:dyDescent="0.25">
      <c r="A208" s="166">
        <v>235</v>
      </c>
      <c r="B208" s="167" t="s">
        <v>166</v>
      </c>
      <c r="C208" s="169" t="s">
        <v>372</v>
      </c>
      <c r="D208" s="152">
        <v>119.90003050000001</v>
      </c>
      <c r="E208" s="153">
        <v>240.35008900000003</v>
      </c>
      <c r="F208" s="152">
        <v>0</v>
      </c>
      <c r="G208" s="152">
        <v>27.945573999999997</v>
      </c>
      <c r="H208" s="149">
        <f t="shared" si="7"/>
        <v>-148.3956325</v>
      </c>
      <c r="I208" s="152">
        <v>256.90964976856111</v>
      </c>
      <c r="J208" s="152">
        <v>64.269887920000002</v>
      </c>
      <c r="K208" s="152">
        <v>0</v>
      </c>
      <c r="L208" s="152">
        <v>41.139792579999998</v>
      </c>
      <c r="M208" s="152">
        <f t="shared" si="9"/>
        <v>151.4999692685611</v>
      </c>
      <c r="N208" s="149">
        <f t="shared" si="8"/>
        <v>-202.0919327046644</v>
      </c>
    </row>
    <row r="209" spans="1:14" x14ac:dyDescent="0.25">
      <c r="A209" s="166">
        <v>236</v>
      </c>
      <c r="B209" s="167" t="s">
        <v>166</v>
      </c>
      <c r="C209" s="169" t="s">
        <v>373</v>
      </c>
      <c r="D209" s="152">
        <v>362.55186000000003</v>
      </c>
      <c r="E209" s="153">
        <v>303.85954349999997</v>
      </c>
      <c r="F209" s="152">
        <v>0</v>
      </c>
      <c r="G209" s="152">
        <v>28.471273</v>
      </c>
      <c r="H209" s="149">
        <f t="shared" ref="H209:H265" si="10">D209-E209-G209</f>
        <v>30.221043500000061</v>
      </c>
      <c r="I209" s="152">
        <v>513.61651198920367</v>
      </c>
      <c r="J209" s="152">
        <v>290.68294640299996</v>
      </c>
      <c r="K209" s="152">
        <v>0</v>
      </c>
      <c r="L209" s="152">
        <v>28.471274059999999</v>
      </c>
      <c r="M209" s="152">
        <f t="shared" si="9"/>
        <v>194.46229152620373</v>
      </c>
      <c r="N209" s="149" t="str">
        <f t="shared" ref="N209:N265" si="11">IF(OR(H209=0,M209=0),"N.A.",IF((((M209-H209)/H209))*100&gt;=500,"500&lt;",IF((((M209-H209)/H209))*100&lt;=-500,"&lt;-500",(((M209-H209)/H209))*100)))</f>
        <v>500&lt;</v>
      </c>
    </row>
    <row r="210" spans="1:14" ht="24.75" x14ac:dyDescent="0.25">
      <c r="A210" s="166">
        <v>237</v>
      </c>
      <c r="B210" s="167" t="s">
        <v>174</v>
      </c>
      <c r="C210" s="169" t="s">
        <v>374</v>
      </c>
      <c r="D210" s="152">
        <v>81.842691000000002</v>
      </c>
      <c r="E210" s="153">
        <v>8.2100650000000002</v>
      </c>
      <c r="F210" s="152">
        <v>0</v>
      </c>
      <c r="G210" s="152">
        <v>3.1828979999999998</v>
      </c>
      <c r="H210" s="149">
        <f t="shared" si="10"/>
        <v>70.449728000000007</v>
      </c>
      <c r="I210" s="152">
        <v>34.989884385729589</v>
      </c>
      <c r="J210" s="152">
        <v>11.319808299127875</v>
      </c>
      <c r="K210" s="152">
        <v>0</v>
      </c>
      <c r="L210" s="152">
        <v>5.9165879500000003</v>
      </c>
      <c r="M210" s="152">
        <f t="shared" ref="M210:M264" si="12">I210-J210-L210</f>
        <v>17.753488136601714</v>
      </c>
      <c r="N210" s="149">
        <f t="shared" si="11"/>
        <v>-74.799777599422796</v>
      </c>
    </row>
    <row r="211" spans="1:14" x14ac:dyDescent="0.25">
      <c r="A211" s="166">
        <v>242</v>
      </c>
      <c r="B211" s="167" t="s">
        <v>178</v>
      </c>
      <c r="C211" s="169" t="s">
        <v>375</v>
      </c>
      <c r="D211" s="152">
        <v>1487.6704064999999</v>
      </c>
      <c r="E211" s="153">
        <v>772.65997399999992</v>
      </c>
      <c r="F211" s="152">
        <v>0</v>
      </c>
      <c r="G211" s="152">
        <v>1.3837439999999999</v>
      </c>
      <c r="H211" s="149">
        <f t="shared" si="10"/>
        <v>713.6266885</v>
      </c>
      <c r="I211" s="152">
        <v>25.088508023933649</v>
      </c>
      <c r="J211" s="152">
        <v>10.030780354795287</v>
      </c>
      <c r="K211" s="152">
        <v>0</v>
      </c>
      <c r="L211" s="152">
        <v>2.14042179</v>
      </c>
      <c r="M211" s="152">
        <f t="shared" si="12"/>
        <v>12.917305879138363</v>
      </c>
      <c r="N211" s="149">
        <f t="shared" si="11"/>
        <v>-98.189907119885092</v>
      </c>
    </row>
    <row r="212" spans="1:14" x14ac:dyDescent="0.25">
      <c r="A212" s="166">
        <v>243</v>
      </c>
      <c r="B212" s="167" t="s">
        <v>178</v>
      </c>
      <c r="C212" s="169" t="s">
        <v>376</v>
      </c>
      <c r="D212" s="152">
        <v>1122.262031</v>
      </c>
      <c r="E212" s="153">
        <v>546.21500900000001</v>
      </c>
      <c r="F212" s="152">
        <v>0</v>
      </c>
      <c r="G212" s="152">
        <v>18.469186999999998</v>
      </c>
      <c r="H212" s="149">
        <f t="shared" si="10"/>
        <v>557.57783499999994</v>
      </c>
      <c r="I212" s="152">
        <v>192.70025373052275</v>
      </c>
      <c r="J212" s="152">
        <v>74.913398146337144</v>
      </c>
      <c r="K212" s="152">
        <v>0</v>
      </c>
      <c r="L212" s="152">
        <v>42.915952030000007</v>
      </c>
      <c r="M212" s="152">
        <f t="shared" si="12"/>
        <v>74.870903554185588</v>
      </c>
      <c r="N212" s="149">
        <f t="shared" si="11"/>
        <v>-86.572116240204281</v>
      </c>
    </row>
    <row r="213" spans="1:14" x14ac:dyDescent="0.25">
      <c r="A213" s="166">
        <v>244</v>
      </c>
      <c r="B213" s="167" t="s">
        <v>178</v>
      </c>
      <c r="C213" s="170" t="s">
        <v>377</v>
      </c>
      <c r="D213" s="152">
        <v>2920.9786480000002</v>
      </c>
      <c r="E213" s="153">
        <v>1909.7714655</v>
      </c>
      <c r="F213" s="152">
        <v>0</v>
      </c>
      <c r="G213" s="152">
        <v>12.309538</v>
      </c>
      <c r="H213" s="149">
        <f t="shared" si="10"/>
        <v>998.8976445000003</v>
      </c>
      <c r="I213" s="152">
        <v>110.50945547786878</v>
      </c>
      <c r="J213" s="152">
        <v>42.735899865312348</v>
      </c>
      <c r="K213" s="152">
        <v>0</v>
      </c>
      <c r="L213" s="152">
        <v>22.545586979999999</v>
      </c>
      <c r="M213" s="152">
        <f t="shared" si="12"/>
        <v>45.22796863255644</v>
      </c>
      <c r="N213" s="149">
        <f t="shared" si="11"/>
        <v>-95.472211904634591</v>
      </c>
    </row>
    <row r="214" spans="1:14" x14ac:dyDescent="0.25">
      <c r="A214" s="166">
        <v>245</v>
      </c>
      <c r="B214" s="167" t="s">
        <v>178</v>
      </c>
      <c r="C214" s="170" t="s">
        <v>378</v>
      </c>
      <c r="D214" s="152">
        <v>1876.2363460000004</v>
      </c>
      <c r="E214" s="153">
        <v>1265.229564</v>
      </c>
      <c r="F214" s="152">
        <v>0</v>
      </c>
      <c r="G214" s="152">
        <v>7.0132389999999996</v>
      </c>
      <c r="H214" s="149">
        <f t="shared" si="10"/>
        <v>603.99354300000039</v>
      </c>
      <c r="I214" s="152">
        <v>64.620815090527429</v>
      </c>
      <c r="J214" s="152">
        <v>31.158078539778845</v>
      </c>
      <c r="K214" s="152">
        <v>0</v>
      </c>
      <c r="L214" s="152">
        <v>8.7989998299999979</v>
      </c>
      <c r="M214" s="152">
        <f t="shared" si="12"/>
        <v>24.663736720748588</v>
      </c>
      <c r="N214" s="149">
        <f t="shared" si="11"/>
        <v>-95.916556227034263</v>
      </c>
    </row>
    <row r="215" spans="1:14" x14ac:dyDescent="0.25">
      <c r="A215" s="166">
        <v>247</v>
      </c>
      <c r="B215" s="167" t="s">
        <v>266</v>
      </c>
      <c r="C215" s="170" t="s">
        <v>379</v>
      </c>
      <c r="D215" s="152">
        <v>39.977117</v>
      </c>
      <c r="E215" s="153">
        <v>28.678913000000001</v>
      </c>
      <c r="F215" s="152">
        <v>0</v>
      </c>
      <c r="G215" s="152">
        <v>6.2193779999999999</v>
      </c>
      <c r="H215" s="149">
        <f t="shared" si="10"/>
        <v>5.0788259999999985</v>
      </c>
      <c r="I215" s="152">
        <v>62.663635488316132</v>
      </c>
      <c r="J215" s="152">
        <v>29.329091231793221</v>
      </c>
      <c r="K215" s="152">
        <v>0</v>
      </c>
      <c r="L215" s="152">
        <v>7.0515787300000001</v>
      </c>
      <c r="M215" s="152">
        <f t="shared" si="12"/>
        <v>26.282965526522911</v>
      </c>
      <c r="N215" s="149">
        <f t="shared" si="11"/>
        <v>417.50080681092277</v>
      </c>
    </row>
    <row r="216" spans="1:14" ht="24.75" x14ac:dyDescent="0.25">
      <c r="A216" s="166">
        <v>248</v>
      </c>
      <c r="B216" s="167" t="s">
        <v>266</v>
      </c>
      <c r="C216" s="175" t="s">
        <v>380</v>
      </c>
      <c r="D216" s="152">
        <v>91.374819500000001</v>
      </c>
      <c r="E216" s="153">
        <v>69.509526999999991</v>
      </c>
      <c r="F216" s="152">
        <v>0</v>
      </c>
      <c r="G216" s="152">
        <v>15.967952</v>
      </c>
      <c r="H216" s="149">
        <f t="shared" si="10"/>
        <v>5.8973405000000092</v>
      </c>
      <c r="I216" s="152">
        <v>156.81225590837749</v>
      </c>
      <c r="J216" s="152">
        <v>70.176822894324204</v>
      </c>
      <c r="K216" s="152">
        <v>0</v>
      </c>
      <c r="L216" s="152">
        <v>19.601442089999999</v>
      </c>
      <c r="M216" s="152">
        <f t="shared" si="12"/>
        <v>67.033990924053285</v>
      </c>
      <c r="N216" s="149" t="str">
        <f t="shared" si="11"/>
        <v>500&lt;</v>
      </c>
    </row>
    <row r="217" spans="1:14" ht="24.75" x14ac:dyDescent="0.25">
      <c r="A217" s="166">
        <v>249</v>
      </c>
      <c r="B217" s="167" t="s">
        <v>266</v>
      </c>
      <c r="C217" s="175" t="s">
        <v>381</v>
      </c>
      <c r="D217" s="152">
        <v>381.2638</v>
      </c>
      <c r="E217" s="153">
        <v>51.432502999999997</v>
      </c>
      <c r="F217" s="152">
        <v>0</v>
      </c>
      <c r="G217" s="152">
        <v>13.461582000000002</v>
      </c>
      <c r="H217" s="149">
        <f t="shared" si="10"/>
        <v>316.36971499999999</v>
      </c>
      <c r="I217" s="152">
        <v>116.6291488743602</v>
      </c>
      <c r="J217" s="152">
        <v>53.858274614076706</v>
      </c>
      <c r="K217" s="152">
        <v>0</v>
      </c>
      <c r="L217" s="152">
        <v>19.567234199999998</v>
      </c>
      <c r="M217" s="152">
        <f t="shared" si="12"/>
        <v>43.20364006028349</v>
      </c>
      <c r="N217" s="149">
        <f t="shared" si="11"/>
        <v>-86.343939381086614</v>
      </c>
    </row>
    <row r="218" spans="1:14" ht="24.75" x14ac:dyDescent="0.25">
      <c r="A218" s="166">
        <v>250</v>
      </c>
      <c r="B218" s="167" t="s">
        <v>266</v>
      </c>
      <c r="C218" s="175" t="s">
        <v>382</v>
      </c>
      <c r="D218" s="152">
        <v>110.45850300000001</v>
      </c>
      <c r="E218" s="153">
        <v>24.942149499999999</v>
      </c>
      <c r="F218" s="152">
        <v>0</v>
      </c>
      <c r="G218" s="152">
        <v>7.2867240000000004</v>
      </c>
      <c r="H218" s="149">
        <f t="shared" si="10"/>
        <v>78.229629500000001</v>
      </c>
      <c r="I218" s="152">
        <v>77.531727364597486</v>
      </c>
      <c r="J218" s="152">
        <v>25.914320837972408</v>
      </c>
      <c r="K218" s="152">
        <v>0</v>
      </c>
      <c r="L218" s="152">
        <v>10.879040699999999</v>
      </c>
      <c r="M218" s="152">
        <f t="shared" si="12"/>
        <v>40.738365826625078</v>
      </c>
      <c r="N218" s="149">
        <f t="shared" si="11"/>
        <v>-47.924634071512415</v>
      </c>
    </row>
    <row r="219" spans="1:14" x14ac:dyDescent="0.25">
      <c r="A219" s="166">
        <v>251</v>
      </c>
      <c r="B219" s="167" t="s">
        <v>178</v>
      </c>
      <c r="C219" s="170" t="s">
        <v>383</v>
      </c>
      <c r="D219" s="152">
        <v>597.49526000000003</v>
      </c>
      <c r="E219" s="153">
        <v>346.27599649999996</v>
      </c>
      <c r="F219" s="152">
        <v>0</v>
      </c>
      <c r="G219" s="152">
        <v>5.2249109999999996</v>
      </c>
      <c r="H219" s="149">
        <f t="shared" si="10"/>
        <v>245.99435250000008</v>
      </c>
      <c r="I219" s="152">
        <v>49.34163302343476</v>
      </c>
      <c r="J219" s="152">
        <v>18.479170250638965</v>
      </c>
      <c r="K219" s="152">
        <v>0</v>
      </c>
      <c r="L219" s="152">
        <v>9.8936786800000007</v>
      </c>
      <c r="M219" s="152">
        <f t="shared" si="12"/>
        <v>20.968784092795794</v>
      </c>
      <c r="N219" s="149">
        <f t="shared" si="11"/>
        <v>-91.47590833704372</v>
      </c>
    </row>
    <row r="220" spans="1:14" ht="24.75" x14ac:dyDescent="0.25">
      <c r="A220" s="166">
        <v>252</v>
      </c>
      <c r="B220" s="167" t="s">
        <v>178</v>
      </c>
      <c r="C220" s="175" t="s">
        <v>384</v>
      </c>
      <c r="D220" s="152">
        <v>49.727505000000001</v>
      </c>
      <c r="E220" s="153">
        <v>5.8360890000000003</v>
      </c>
      <c r="F220" s="152">
        <v>0</v>
      </c>
      <c r="G220" s="152">
        <v>0.71827799999999997</v>
      </c>
      <c r="H220" s="149">
        <f t="shared" si="10"/>
        <v>43.173138000000002</v>
      </c>
      <c r="I220" s="152">
        <v>16.707168707242911</v>
      </c>
      <c r="J220" s="152">
        <v>6.9676056239959339</v>
      </c>
      <c r="K220" s="152">
        <v>0</v>
      </c>
      <c r="L220" s="152">
        <v>1.1110722200000003</v>
      </c>
      <c r="M220" s="152">
        <f t="shared" si="12"/>
        <v>8.6284908632469772</v>
      </c>
      <c r="N220" s="149">
        <f t="shared" si="11"/>
        <v>-80.014214247648681</v>
      </c>
    </row>
    <row r="221" spans="1:14" x14ac:dyDescent="0.25">
      <c r="A221" s="166">
        <v>253</v>
      </c>
      <c r="B221" s="167" t="s">
        <v>178</v>
      </c>
      <c r="C221" s="175" t="s">
        <v>385</v>
      </c>
      <c r="D221" s="152">
        <v>1275.7709645000002</v>
      </c>
      <c r="E221" s="153">
        <v>824.23394400000006</v>
      </c>
      <c r="F221" s="152">
        <v>0</v>
      </c>
      <c r="G221" s="152">
        <v>7.6828599999999998</v>
      </c>
      <c r="H221" s="149">
        <f t="shared" si="10"/>
        <v>443.85416050000015</v>
      </c>
      <c r="I221" s="152">
        <v>63.004679613234572</v>
      </c>
      <c r="J221" s="152">
        <v>32.230386691703231</v>
      </c>
      <c r="K221" s="152">
        <v>0</v>
      </c>
      <c r="L221" s="152">
        <v>12.17604408</v>
      </c>
      <c r="M221" s="152">
        <f t="shared" si="12"/>
        <v>18.598248841531341</v>
      </c>
      <c r="N221" s="149">
        <f t="shared" si="11"/>
        <v>-95.809828881500053</v>
      </c>
    </row>
    <row r="222" spans="1:14" x14ac:dyDescent="0.25">
      <c r="A222" s="166">
        <v>259</v>
      </c>
      <c r="B222" s="167" t="s">
        <v>178</v>
      </c>
      <c r="C222" s="175" t="s">
        <v>386</v>
      </c>
      <c r="D222" s="152">
        <v>2383.5775050000002</v>
      </c>
      <c r="E222" s="153">
        <v>1248.8199055000002</v>
      </c>
      <c r="F222" s="152">
        <v>0</v>
      </c>
      <c r="G222" s="152">
        <v>6.6839109999999993</v>
      </c>
      <c r="H222" s="149">
        <f t="shared" si="10"/>
        <v>1128.0736884999999</v>
      </c>
      <c r="I222" s="152">
        <v>49.28320115128242</v>
      </c>
      <c r="J222" s="152">
        <v>26.325748413455933</v>
      </c>
      <c r="K222" s="152">
        <v>0</v>
      </c>
      <c r="L222" s="152">
        <v>8.9778019400000009</v>
      </c>
      <c r="M222" s="152">
        <f t="shared" si="12"/>
        <v>13.979650797826485</v>
      </c>
      <c r="N222" s="149">
        <f t="shared" si="11"/>
        <v>-98.760750211591656</v>
      </c>
    </row>
    <row r="223" spans="1:14" x14ac:dyDescent="0.25">
      <c r="A223" s="166">
        <v>260</v>
      </c>
      <c r="B223" s="167" t="s">
        <v>178</v>
      </c>
      <c r="C223" s="175" t="s">
        <v>387</v>
      </c>
      <c r="D223" s="152">
        <v>1102.0770485</v>
      </c>
      <c r="E223" s="153">
        <v>745.28024949999997</v>
      </c>
      <c r="F223" s="152">
        <v>0</v>
      </c>
      <c r="G223" s="152">
        <v>0.132269</v>
      </c>
      <c r="H223" s="149">
        <f t="shared" si="10"/>
        <v>356.66453000000007</v>
      </c>
      <c r="I223" s="152">
        <v>10.551752046122786</v>
      </c>
      <c r="J223" s="152">
        <v>5.225467576029927</v>
      </c>
      <c r="K223" s="152">
        <v>0</v>
      </c>
      <c r="L223" s="152">
        <v>0.18199626999999999</v>
      </c>
      <c r="M223" s="152">
        <f t="shared" si="12"/>
        <v>5.1442882000928591</v>
      </c>
      <c r="N223" s="149">
        <f t="shared" si="11"/>
        <v>-98.557667565066581</v>
      </c>
    </row>
    <row r="224" spans="1:14" x14ac:dyDescent="0.25">
      <c r="A224" s="166">
        <v>261</v>
      </c>
      <c r="B224" s="167" t="s">
        <v>230</v>
      </c>
      <c r="C224" s="175" t="s">
        <v>388</v>
      </c>
      <c r="D224" s="152">
        <v>4500.9218000000001</v>
      </c>
      <c r="E224" s="153">
        <v>3564.6188580000007</v>
      </c>
      <c r="F224" s="152">
        <v>0</v>
      </c>
      <c r="G224" s="152">
        <v>90.388068000000018</v>
      </c>
      <c r="H224" s="149">
        <f t="shared" si="10"/>
        <v>845.91487399999937</v>
      </c>
      <c r="I224" s="152">
        <v>1648.5157651171173</v>
      </c>
      <c r="J224" s="152">
        <v>1729.8896808500001</v>
      </c>
      <c r="K224" s="152">
        <v>0</v>
      </c>
      <c r="L224" s="152">
        <v>147.36159134000002</v>
      </c>
      <c r="M224" s="152">
        <f t="shared" si="12"/>
        <v>-228.7355070728828</v>
      </c>
      <c r="N224" s="149">
        <f t="shared" si="11"/>
        <v>-127.04001479383882</v>
      </c>
    </row>
    <row r="225" spans="1:14" x14ac:dyDescent="0.25">
      <c r="A225" s="166">
        <v>262</v>
      </c>
      <c r="B225" s="167" t="s">
        <v>266</v>
      </c>
      <c r="C225" s="175" t="s">
        <v>389</v>
      </c>
      <c r="D225" s="152">
        <v>55.784046000000004</v>
      </c>
      <c r="E225" s="153">
        <v>54.216470000000001</v>
      </c>
      <c r="F225" s="152">
        <v>0</v>
      </c>
      <c r="G225" s="152">
        <v>10.570135000000001</v>
      </c>
      <c r="H225" s="149">
        <f t="shared" si="10"/>
        <v>-9.002558999999998</v>
      </c>
      <c r="I225" s="152">
        <v>100.49419025474918</v>
      </c>
      <c r="J225" s="152">
        <v>53.15201367654435</v>
      </c>
      <c r="K225" s="152">
        <v>0</v>
      </c>
      <c r="L225" s="152">
        <v>13.327722379999999</v>
      </c>
      <c r="M225" s="152">
        <f t="shared" si="12"/>
        <v>34.014454198204838</v>
      </c>
      <c r="N225" s="149">
        <f t="shared" si="11"/>
        <v>-477.8309500465906</v>
      </c>
    </row>
    <row r="226" spans="1:14" x14ac:dyDescent="0.25">
      <c r="A226" s="166">
        <v>264</v>
      </c>
      <c r="B226" s="167" t="s">
        <v>164</v>
      </c>
      <c r="C226" s="175" t="s">
        <v>390</v>
      </c>
      <c r="D226" s="152">
        <v>4405.6688279999998</v>
      </c>
      <c r="E226" s="153">
        <v>2815.0984494999998</v>
      </c>
      <c r="F226" s="152">
        <v>0</v>
      </c>
      <c r="G226" s="152">
        <v>0</v>
      </c>
      <c r="H226" s="149">
        <f t="shared" si="10"/>
        <v>1590.5703785000001</v>
      </c>
      <c r="I226" s="152">
        <v>0</v>
      </c>
      <c r="J226" s="152">
        <v>0</v>
      </c>
      <c r="K226" s="152">
        <v>0</v>
      </c>
      <c r="L226" s="152">
        <v>0</v>
      </c>
      <c r="M226" s="152">
        <f t="shared" si="12"/>
        <v>0</v>
      </c>
      <c r="N226" s="149" t="str">
        <f t="shared" si="11"/>
        <v>N.A.</v>
      </c>
    </row>
    <row r="227" spans="1:14" x14ac:dyDescent="0.25">
      <c r="A227" s="166">
        <v>267</v>
      </c>
      <c r="B227" s="167" t="s">
        <v>266</v>
      </c>
      <c r="C227" s="175" t="s">
        <v>391</v>
      </c>
      <c r="D227" s="152">
        <v>63.07837700000001</v>
      </c>
      <c r="E227" s="153">
        <v>21.805109000000002</v>
      </c>
      <c r="F227" s="152">
        <v>0</v>
      </c>
      <c r="G227" s="152">
        <v>6.6406850000000004</v>
      </c>
      <c r="H227" s="149">
        <f t="shared" si="10"/>
        <v>34.632583000000011</v>
      </c>
      <c r="I227" s="152">
        <v>51.219882402666897</v>
      </c>
      <c r="J227" s="152">
        <v>22.143320847889189</v>
      </c>
      <c r="K227" s="152">
        <v>0</v>
      </c>
      <c r="L227" s="152">
        <v>9.8876898699999991</v>
      </c>
      <c r="M227" s="152">
        <f t="shared" si="12"/>
        <v>19.188871684777709</v>
      </c>
      <c r="N227" s="149">
        <f t="shared" si="11"/>
        <v>-44.59301033140467</v>
      </c>
    </row>
    <row r="228" spans="1:14" x14ac:dyDescent="0.25">
      <c r="A228" s="167">
        <v>268</v>
      </c>
      <c r="B228" s="167" t="s">
        <v>166</v>
      </c>
      <c r="C228" s="175" t="s">
        <v>392</v>
      </c>
      <c r="D228" s="152">
        <v>63.754680999999998</v>
      </c>
      <c r="E228" s="153">
        <v>29.255265000000001</v>
      </c>
      <c r="F228" s="152">
        <v>0</v>
      </c>
      <c r="G228" s="152">
        <v>0</v>
      </c>
      <c r="H228" s="149">
        <f t="shared" si="10"/>
        <v>34.499415999999997</v>
      </c>
      <c r="I228" s="152">
        <v>0</v>
      </c>
      <c r="J228" s="152">
        <v>0</v>
      </c>
      <c r="K228" s="152">
        <v>0</v>
      </c>
      <c r="L228" s="152">
        <v>0</v>
      </c>
      <c r="M228" s="152">
        <f t="shared" si="12"/>
        <v>0</v>
      </c>
      <c r="N228" s="149" t="str">
        <f t="shared" si="11"/>
        <v>N.A.</v>
      </c>
    </row>
    <row r="229" spans="1:14" x14ac:dyDescent="0.25">
      <c r="A229" s="167">
        <v>269</v>
      </c>
      <c r="B229" s="167" t="s">
        <v>174</v>
      </c>
      <c r="C229" s="175" t="s">
        <v>393</v>
      </c>
      <c r="D229" s="152">
        <v>9.876256999999999</v>
      </c>
      <c r="E229" s="153">
        <v>3.5537619999999999</v>
      </c>
      <c r="F229" s="152">
        <v>0</v>
      </c>
      <c r="G229" s="152">
        <v>0.80360399999999998</v>
      </c>
      <c r="H229" s="149">
        <f t="shared" si="10"/>
        <v>5.5188909999999991</v>
      </c>
      <c r="I229" s="152">
        <v>8.9502531409434045</v>
      </c>
      <c r="J229" s="152">
        <v>3.2124598850460124</v>
      </c>
      <c r="K229" s="152">
        <v>0</v>
      </c>
      <c r="L229" s="152">
        <v>1.1965318099999998</v>
      </c>
      <c r="M229" s="152">
        <f t="shared" si="12"/>
        <v>4.5412614458973923</v>
      </c>
      <c r="N229" s="149">
        <f t="shared" si="11"/>
        <v>-17.71423922129658</v>
      </c>
    </row>
    <row r="230" spans="1:14" x14ac:dyDescent="0.25">
      <c r="A230" s="167">
        <v>273</v>
      </c>
      <c r="B230" s="167" t="s">
        <v>178</v>
      </c>
      <c r="C230" s="175" t="s">
        <v>394</v>
      </c>
      <c r="D230" s="152">
        <v>3721.4039540000003</v>
      </c>
      <c r="E230" s="153">
        <v>1900.073621</v>
      </c>
      <c r="F230" s="152">
        <v>0</v>
      </c>
      <c r="G230" s="152">
        <v>2.4985559999999998</v>
      </c>
      <c r="H230" s="149">
        <f t="shared" si="10"/>
        <v>1818.8317770000003</v>
      </c>
      <c r="I230" s="152">
        <v>78.324564108196654</v>
      </c>
      <c r="J230" s="152">
        <v>29.060381166564717</v>
      </c>
      <c r="K230" s="152">
        <v>0</v>
      </c>
      <c r="L230" s="152">
        <v>11.5568802</v>
      </c>
      <c r="M230" s="152">
        <f t="shared" si="12"/>
        <v>37.707302741631935</v>
      </c>
      <c r="N230" s="149">
        <f t="shared" si="11"/>
        <v>-97.926839457147224</v>
      </c>
    </row>
    <row r="231" spans="1:14" x14ac:dyDescent="0.25">
      <c r="A231" s="166">
        <v>274</v>
      </c>
      <c r="B231" s="167" t="s">
        <v>178</v>
      </c>
      <c r="C231" s="175" t="s">
        <v>395</v>
      </c>
      <c r="D231" s="152">
        <v>13421.117421500003</v>
      </c>
      <c r="E231" s="153">
        <v>6762.7466805000013</v>
      </c>
      <c r="F231" s="152">
        <v>0</v>
      </c>
      <c r="G231" s="152">
        <v>22.432784000000002</v>
      </c>
      <c r="H231" s="149">
        <f t="shared" si="10"/>
        <v>6635.9379570000019</v>
      </c>
      <c r="I231" s="152">
        <v>198.00516444782099</v>
      </c>
      <c r="J231" s="152">
        <v>101.19098344349489</v>
      </c>
      <c r="K231" s="152">
        <v>0</v>
      </c>
      <c r="L231" s="152">
        <v>33.960994229999997</v>
      </c>
      <c r="M231" s="152">
        <f t="shared" si="12"/>
        <v>62.853186774326105</v>
      </c>
      <c r="N231" s="149">
        <f t="shared" si="11"/>
        <v>-99.052836431238404</v>
      </c>
    </row>
    <row r="232" spans="1:14" x14ac:dyDescent="0.25">
      <c r="A232" s="166">
        <v>275</v>
      </c>
      <c r="B232" s="167" t="s">
        <v>162</v>
      </c>
      <c r="C232" s="175" t="s">
        <v>396</v>
      </c>
      <c r="D232" s="152">
        <v>130.39648499999998</v>
      </c>
      <c r="E232" s="153">
        <v>56.902428999999998</v>
      </c>
      <c r="F232" s="152">
        <v>0</v>
      </c>
      <c r="G232" s="152">
        <v>19.602708999999997</v>
      </c>
      <c r="H232" s="149">
        <f t="shared" si="10"/>
        <v>53.891346999999989</v>
      </c>
      <c r="I232" s="152">
        <v>13.663812567608526</v>
      </c>
      <c r="J232" s="152">
        <v>56.902429470000008</v>
      </c>
      <c r="K232" s="152">
        <v>0</v>
      </c>
      <c r="L232" s="152">
        <v>29.18757248</v>
      </c>
      <c r="M232" s="152">
        <f t="shared" si="12"/>
        <v>-72.426189382391485</v>
      </c>
      <c r="N232" s="149">
        <f t="shared" si="11"/>
        <v>-234.39298405807429</v>
      </c>
    </row>
    <row r="233" spans="1:14" x14ac:dyDescent="0.25">
      <c r="A233" s="166">
        <v>278</v>
      </c>
      <c r="B233" s="167" t="s">
        <v>243</v>
      </c>
      <c r="C233" s="175" t="s">
        <v>397</v>
      </c>
      <c r="D233" s="152">
        <v>61.232860000000002</v>
      </c>
      <c r="E233" s="153">
        <v>0</v>
      </c>
      <c r="F233" s="152">
        <v>0</v>
      </c>
      <c r="G233" s="152">
        <v>0</v>
      </c>
      <c r="H233" s="149">
        <f t="shared" si="10"/>
        <v>61.232860000000002</v>
      </c>
      <c r="I233" s="152">
        <v>0</v>
      </c>
      <c r="J233" s="152">
        <v>0</v>
      </c>
      <c r="K233" s="152">
        <v>0</v>
      </c>
      <c r="L233" s="152">
        <v>0</v>
      </c>
      <c r="M233" s="152">
        <f t="shared" si="12"/>
        <v>0</v>
      </c>
      <c r="N233" s="149" t="str">
        <f t="shared" si="11"/>
        <v>N.A.</v>
      </c>
    </row>
    <row r="234" spans="1:14" x14ac:dyDescent="0.25">
      <c r="A234" s="166">
        <v>280</v>
      </c>
      <c r="B234" s="167" t="s">
        <v>266</v>
      </c>
      <c r="C234" s="175" t="s">
        <v>398</v>
      </c>
      <c r="D234" s="152">
        <v>5000.483545000001</v>
      </c>
      <c r="E234" s="153">
        <v>2826.662421</v>
      </c>
      <c r="F234" s="152">
        <v>0</v>
      </c>
      <c r="G234" s="152">
        <v>0.17082700000000001</v>
      </c>
      <c r="H234" s="149">
        <f t="shared" si="10"/>
        <v>2173.650297000001</v>
      </c>
      <c r="I234" s="152">
        <v>69.807605367270057</v>
      </c>
      <c r="J234" s="152">
        <v>23.607307419933484</v>
      </c>
      <c r="K234" s="152">
        <v>0</v>
      </c>
      <c r="L234" s="152">
        <v>9.3568444700000004</v>
      </c>
      <c r="M234" s="152">
        <f t="shared" si="12"/>
        <v>36.843453477336574</v>
      </c>
      <c r="N234" s="149">
        <f t="shared" si="11"/>
        <v>-98.304996276163351</v>
      </c>
    </row>
    <row r="235" spans="1:14" x14ac:dyDescent="0.25">
      <c r="A235" s="166">
        <v>283</v>
      </c>
      <c r="B235" s="167" t="s">
        <v>174</v>
      </c>
      <c r="C235" s="175" t="s">
        <v>399</v>
      </c>
      <c r="D235" s="152">
        <v>254.32150500000003</v>
      </c>
      <c r="E235" s="153">
        <v>2.1450979999999999</v>
      </c>
      <c r="F235" s="152">
        <v>0</v>
      </c>
      <c r="G235" s="152">
        <v>0</v>
      </c>
      <c r="H235" s="149">
        <f t="shared" si="10"/>
        <v>252.17640700000004</v>
      </c>
      <c r="I235" s="152">
        <v>0</v>
      </c>
      <c r="J235" s="152">
        <v>0</v>
      </c>
      <c r="K235" s="152">
        <v>0</v>
      </c>
      <c r="L235" s="152">
        <v>0</v>
      </c>
      <c r="M235" s="152">
        <f t="shared" si="12"/>
        <v>0</v>
      </c>
      <c r="N235" s="149" t="str">
        <f t="shared" si="11"/>
        <v>N.A.</v>
      </c>
    </row>
    <row r="236" spans="1:14" x14ac:dyDescent="0.25">
      <c r="A236" s="166">
        <v>284</v>
      </c>
      <c r="B236" s="167" t="s">
        <v>162</v>
      </c>
      <c r="C236" s="175" t="s">
        <v>400</v>
      </c>
      <c r="D236" s="152">
        <v>156.48344149999997</v>
      </c>
      <c r="E236" s="153">
        <v>44.275122000000003</v>
      </c>
      <c r="F236" s="152">
        <v>0</v>
      </c>
      <c r="G236" s="152">
        <v>0</v>
      </c>
      <c r="H236" s="149">
        <f t="shared" si="10"/>
        <v>112.20831949999996</v>
      </c>
      <c r="I236" s="152">
        <v>0</v>
      </c>
      <c r="J236" s="152">
        <v>0</v>
      </c>
      <c r="K236" s="152">
        <v>0</v>
      </c>
      <c r="L236" s="152">
        <v>0</v>
      </c>
      <c r="M236" s="152">
        <f t="shared" si="12"/>
        <v>0</v>
      </c>
      <c r="N236" s="149" t="str">
        <f t="shared" si="11"/>
        <v>N.A.</v>
      </c>
    </row>
    <row r="237" spans="1:14" x14ac:dyDescent="0.25">
      <c r="A237" s="166">
        <v>286</v>
      </c>
      <c r="B237" s="167" t="s">
        <v>166</v>
      </c>
      <c r="C237" s="175" t="s">
        <v>401</v>
      </c>
      <c r="D237" s="152">
        <v>436.96476150000001</v>
      </c>
      <c r="E237" s="153">
        <v>277.42049400000002</v>
      </c>
      <c r="F237" s="152">
        <v>0</v>
      </c>
      <c r="G237" s="152">
        <v>0</v>
      </c>
      <c r="H237" s="149">
        <f t="shared" si="10"/>
        <v>159.54426749999999</v>
      </c>
      <c r="I237" s="152">
        <v>254.61843471131414</v>
      </c>
      <c r="J237" s="152">
        <v>200.65439971000001</v>
      </c>
      <c r="K237" s="152">
        <v>0</v>
      </c>
      <c r="L237" s="152">
        <v>82.18723267</v>
      </c>
      <c r="M237" s="152">
        <f t="shared" si="12"/>
        <v>-28.22319766868587</v>
      </c>
      <c r="N237" s="149">
        <f t="shared" si="11"/>
        <v>-117.68988514030183</v>
      </c>
    </row>
    <row r="238" spans="1:14" x14ac:dyDescent="0.25">
      <c r="A238" s="166">
        <v>288</v>
      </c>
      <c r="B238" s="167" t="s">
        <v>266</v>
      </c>
      <c r="C238" s="175" t="s">
        <v>402</v>
      </c>
      <c r="D238" s="152">
        <v>888.72560800000008</v>
      </c>
      <c r="E238" s="153">
        <v>472.1541125</v>
      </c>
      <c r="F238" s="152">
        <v>0</v>
      </c>
      <c r="G238" s="152">
        <v>0</v>
      </c>
      <c r="H238" s="149">
        <f t="shared" si="10"/>
        <v>416.57149550000008</v>
      </c>
      <c r="I238" s="152">
        <v>45.472814832014798</v>
      </c>
      <c r="J238" s="152">
        <v>14.170115210446351</v>
      </c>
      <c r="K238" s="152">
        <v>0</v>
      </c>
      <c r="L238" s="152">
        <v>8.0797822499999992</v>
      </c>
      <c r="M238" s="152">
        <f t="shared" si="12"/>
        <v>23.22291737156845</v>
      </c>
      <c r="N238" s="149">
        <f t="shared" si="11"/>
        <v>-94.42522649234688</v>
      </c>
    </row>
    <row r="239" spans="1:14" x14ac:dyDescent="0.25">
      <c r="A239" s="166">
        <v>290</v>
      </c>
      <c r="B239" s="167" t="s">
        <v>174</v>
      </c>
      <c r="C239" s="175" t="s">
        <v>403</v>
      </c>
      <c r="D239" s="152">
        <v>0</v>
      </c>
      <c r="E239" s="153">
        <v>0</v>
      </c>
      <c r="F239" s="152">
        <v>0</v>
      </c>
      <c r="G239" s="152">
        <v>0</v>
      </c>
      <c r="H239" s="149">
        <f t="shared" si="10"/>
        <v>0</v>
      </c>
      <c r="I239" s="152">
        <v>0</v>
      </c>
      <c r="J239" s="152">
        <v>0</v>
      </c>
      <c r="K239" s="152">
        <v>0</v>
      </c>
      <c r="L239" s="152">
        <v>0</v>
      </c>
      <c r="M239" s="152">
        <f t="shared" si="12"/>
        <v>0</v>
      </c>
      <c r="N239" s="149" t="str">
        <f t="shared" si="11"/>
        <v>N.A.</v>
      </c>
    </row>
    <row r="240" spans="1:14" x14ac:dyDescent="0.25">
      <c r="A240" s="166">
        <v>292</v>
      </c>
      <c r="B240" s="167" t="s">
        <v>178</v>
      </c>
      <c r="C240" s="175" t="s">
        <v>404</v>
      </c>
      <c r="D240" s="152">
        <v>167.59679999999997</v>
      </c>
      <c r="E240" s="153">
        <v>7.1208</v>
      </c>
      <c r="F240" s="152">
        <v>0</v>
      </c>
      <c r="G240" s="152">
        <v>0</v>
      </c>
      <c r="H240" s="149">
        <f t="shared" si="10"/>
        <v>160.47599999999997</v>
      </c>
      <c r="I240" s="152">
        <v>110.02836728804243</v>
      </c>
      <c r="J240" s="152">
        <v>11.314650756713073</v>
      </c>
      <c r="K240" s="152">
        <v>0</v>
      </c>
      <c r="L240" s="152">
        <v>14.58190729</v>
      </c>
      <c r="M240" s="152">
        <f t="shared" si="12"/>
        <v>84.13180924132935</v>
      </c>
      <c r="N240" s="149">
        <f t="shared" si="11"/>
        <v>-47.573587800462768</v>
      </c>
    </row>
    <row r="241" spans="1:14" x14ac:dyDescent="0.25">
      <c r="A241" s="166">
        <v>293</v>
      </c>
      <c r="B241" s="167" t="s">
        <v>266</v>
      </c>
      <c r="C241" s="175" t="s">
        <v>405</v>
      </c>
      <c r="D241" s="152">
        <v>139.99578799999998</v>
      </c>
      <c r="E241" s="153">
        <v>77.387879999999996</v>
      </c>
      <c r="F241" s="152">
        <v>0</v>
      </c>
      <c r="G241" s="152">
        <v>19.315852</v>
      </c>
      <c r="H241" s="149">
        <f t="shared" si="10"/>
        <v>43.292055999999981</v>
      </c>
      <c r="I241" s="152">
        <v>184.15963046060361</v>
      </c>
      <c r="J241" s="152">
        <v>106.50607845354162</v>
      </c>
      <c r="K241" s="152">
        <v>0</v>
      </c>
      <c r="L241" s="152">
        <v>32.313045780000003</v>
      </c>
      <c r="M241" s="152">
        <f t="shared" si="12"/>
        <v>45.340506227061987</v>
      </c>
      <c r="N241" s="149">
        <f t="shared" si="11"/>
        <v>4.731700030744685</v>
      </c>
    </row>
    <row r="242" spans="1:14" x14ac:dyDescent="0.25">
      <c r="A242" s="166">
        <v>294</v>
      </c>
      <c r="B242" s="167" t="s">
        <v>266</v>
      </c>
      <c r="C242" s="175" t="s">
        <v>406</v>
      </c>
      <c r="D242" s="152">
        <v>109.9040785</v>
      </c>
      <c r="E242" s="153">
        <v>53.855918500000001</v>
      </c>
      <c r="F242" s="152">
        <v>0</v>
      </c>
      <c r="G242" s="152">
        <v>13.719885</v>
      </c>
      <c r="H242" s="149">
        <f t="shared" si="10"/>
        <v>42.328274999999998</v>
      </c>
      <c r="I242" s="152">
        <v>119.54979934274918</v>
      </c>
      <c r="J242" s="152">
        <v>54.001877375393114</v>
      </c>
      <c r="K242" s="152">
        <v>0</v>
      </c>
      <c r="L242" s="152">
        <v>20.205508460000001</v>
      </c>
      <c r="M242" s="152">
        <f t="shared" si="12"/>
        <v>45.342413507356071</v>
      </c>
      <c r="N242" s="149">
        <f t="shared" si="11"/>
        <v>7.1208630811344733</v>
      </c>
    </row>
    <row r="243" spans="1:14" ht="24.75" x14ac:dyDescent="0.25">
      <c r="A243" s="166">
        <v>295</v>
      </c>
      <c r="B243" s="167" t="s">
        <v>266</v>
      </c>
      <c r="C243" s="175" t="s">
        <v>407</v>
      </c>
      <c r="D243" s="152">
        <v>45.554862</v>
      </c>
      <c r="E243" s="153">
        <v>15.677363</v>
      </c>
      <c r="F243" s="152">
        <v>0</v>
      </c>
      <c r="G243" s="152">
        <v>5.5761139999999996</v>
      </c>
      <c r="H243" s="149">
        <f t="shared" si="10"/>
        <v>24.301385</v>
      </c>
      <c r="I243" s="152">
        <v>45.34330724692596</v>
      </c>
      <c r="J243" s="152">
        <v>18.630233724162373</v>
      </c>
      <c r="K243" s="152">
        <v>0</v>
      </c>
      <c r="L243" s="152">
        <v>8.2709687199999991</v>
      </c>
      <c r="M243" s="152">
        <f t="shared" si="12"/>
        <v>18.442104802763588</v>
      </c>
      <c r="N243" s="149">
        <f t="shared" si="11"/>
        <v>-24.110889964651861</v>
      </c>
    </row>
    <row r="244" spans="1:14" x14ac:dyDescent="0.25">
      <c r="A244" s="166">
        <v>296</v>
      </c>
      <c r="B244" s="167" t="s">
        <v>164</v>
      </c>
      <c r="C244" s="175" t="s">
        <v>88</v>
      </c>
      <c r="D244" s="152">
        <v>2906.8081784999999</v>
      </c>
      <c r="E244" s="153">
        <v>1876.1527630000003</v>
      </c>
      <c r="F244" s="152">
        <v>0</v>
      </c>
      <c r="G244" s="152">
        <v>0</v>
      </c>
      <c r="H244" s="149">
        <f t="shared" si="10"/>
        <v>1030.6554154999997</v>
      </c>
      <c r="I244" s="152">
        <v>0</v>
      </c>
      <c r="J244" s="152">
        <v>0</v>
      </c>
      <c r="K244" s="152">
        <v>0</v>
      </c>
      <c r="L244" s="152">
        <v>0</v>
      </c>
      <c r="M244" s="152">
        <f t="shared" si="12"/>
        <v>0</v>
      </c>
      <c r="N244" s="149" t="str">
        <f t="shared" si="11"/>
        <v>N.A.</v>
      </c>
    </row>
    <row r="245" spans="1:14" x14ac:dyDescent="0.25">
      <c r="A245" s="166">
        <v>297</v>
      </c>
      <c r="B245" s="167" t="s">
        <v>174</v>
      </c>
      <c r="C245" s="175" t="s">
        <v>408</v>
      </c>
      <c r="D245" s="152">
        <v>259.06084449999997</v>
      </c>
      <c r="E245" s="153">
        <v>12.084023500000001</v>
      </c>
      <c r="F245" s="152">
        <v>0</v>
      </c>
      <c r="G245" s="152">
        <v>0</v>
      </c>
      <c r="H245" s="149">
        <f t="shared" si="10"/>
        <v>246.97682099999997</v>
      </c>
      <c r="I245" s="152">
        <v>0</v>
      </c>
      <c r="J245" s="152">
        <v>0</v>
      </c>
      <c r="K245" s="152">
        <v>0</v>
      </c>
      <c r="L245" s="152">
        <v>0</v>
      </c>
      <c r="M245" s="152">
        <f t="shared" si="12"/>
        <v>0</v>
      </c>
      <c r="N245" s="149" t="str">
        <f t="shared" si="11"/>
        <v>N.A.</v>
      </c>
    </row>
    <row r="246" spans="1:14" x14ac:dyDescent="0.25">
      <c r="A246" s="166">
        <v>298</v>
      </c>
      <c r="B246" s="167" t="s">
        <v>164</v>
      </c>
      <c r="C246" s="175" t="s">
        <v>409</v>
      </c>
      <c r="D246" s="152">
        <v>2938.295118</v>
      </c>
      <c r="E246" s="153">
        <v>1295.517734</v>
      </c>
      <c r="F246" s="152">
        <v>0</v>
      </c>
      <c r="G246" s="152">
        <v>0</v>
      </c>
      <c r="H246" s="149">
        <f t="shared" si="10"/>
        <v>1642.777384</v>
      </c>
      <c r="I246" s="152">
        <v>0</v>
      </c>
      <c r="J246" s="152">
        <v>0</v>
      </c>
      <c r="K246" s="152">
        <v>0</v>
      </c>
      <c r="L246" s="152">
        <v>0</v>
      </c>
      <c r="M246" s="152">
        <f t="shared" si="12"/>
        <v>0</v>
      </c>
      <c r="N246" s="149" t="str">
        <f t="shared" si="11"/>
        <v>N.A.</v>
      </c>
    </row>
    <row r="247" spans="1:14" x14ac:dyDescent="0.25">
      <c r="A247" s="166">
        <v>304</v>
      </c>
      <c r="B247" s="167" t="s">
        <v>174</v>
      </c>
      <c r="C247" s="175" t="s">
        <v>410</v>
      </c>
      <c r="D247" s="152">
        <v>416.5496</v>
      </c>
      <c r="E247" s="153">
        <v>22.514799999999997</v>
      </c>
      <c r="F247" s="152">
        <v>0</v>
      </c>
      <c r="G247" s="152">
        <v>0</v>
      </c>
      <c r="H247" s="149">
        <f t="shared" si="10"/>
        <v>394.03480000000002</v>
      </c>
      <c r="I247" s="152">
        <v>0</v>
      </c>
      <c r="J247" s="152">
        <v>0</v>
      </c>
      <c r="K247" s="152">
        <v>0</v>
      </c>
      <c r="L247" s="152">
        <v>0</v>
      </c>
      <c r="M247" s="152">
        <f t="shared" si="12"/>
        <v>0</v>
      </c>
      <c r="N247" s="149" t="str">
        <f t="shared" si="11"/>
        <v>N.A.</v>
      </c>
    </row>
    <row r="248" spans="1:14" x14ac:dyDescent="0.25">
      <c r="A248" s="166">
        <v>305</v>
      </c>
      <c r="B248" s="167" t="s">
        <v>178</v>
      </c>
      <c r="C248" s="175" t="s">
        <v>411</v>
      </c>
      <c r="D248" s="152">
        <v>14.465836499999998</v>
      </c>
      <c r="E248" s="153">
        <v>10.739958999999999</v>
      </c>
      <c r="F248" s="152">
        <v>0</v>
      </c>
      <c r="G248" s="152">
        <v>2.2352020000000001</v>
      </c>
      <c r="H248" s="149">
        <f t="shared" si="10"/>
        <v>1.4906754999999992</v>
      </c>
      <c r="I248" s="152">
        <v>25.793239994644768</v>
      </c>
      <c r="J248" s="152">
        <v>11.564282740545123</v>
      </c>
      <c r="K248" s="152">
        <v>0</v>
      </c>
      <c r="L248" s="152">
        <v>3.3281173199999996</v>
      </c>
      <c r="M248" s="152">
        <f t="shared" si="12"/>
        <v>10.900839934099647</v>
      </c>
      <c r="N248" s="149" t="str">
        <f t="shared" si="11"/>
        <v>500&lt;</v>
      </c>
    </row>
    <row r="249" spans="1:14" x14ac:dyDescent="0.25">
      <c r="A249" s="166">
        <v>306</v>
      </c>
      <c r="B249" s="167" t="s">
        <v>178</v>
      </c>
      <c r="C249" s="175" t="s">
        <v>412</v>
      </c>
      <c r="D249" s="152">
        <v>231.5034</v>
      </c>
      <c r="E249" s="153">
        <v>15.753103000000001</v>
      </c>
      <c r="F249" s="152">
        <v>0</v>
      </c>
      <c r="G249" s="152">
        <v>3.8302290000000001</v>
      </c>
      <c r="H249" s="149">
        <f t="shared" si="10"/>
        <v>211.92006799999999</v>
      </c>
      <c r="I249" s="152">
        <v>158.60750549115025</v>
      </c>
      <c r="J249" s="152">
        <v>54.177525303130963</v>
      </c>
      <c r="K249" s="152">
        <v>0</v>
      </c>
      <c r="L249" s="152">
        <v>35.977363619999991</v>
      </c>
      <c r="M249" s="152">
        <f t="shared" si="12"/>
        <v>68.452616568019295</v>
      </c>
      <c r="N249" s="149">
        <f t="shared" si="11"/>
        <v>-67.698851168724943</v>
      </c>
    </row>
    <row r="250" spans="1:14" x14ac:dyDescent="0.25">
      <c r="A250" s="167">
        <v>307</v>
      </c>
      <c r="B250" s="167" t="s">
        <v>266</v>
      </c>
      <c r="C250" s="175" t="s">
        <v>413</v>
      </c>
      <c r="D250" s="152">
        <v>615.60520000000008</v>
      </c>
      <c r="E250" s="153">
        <v>11.584784000000001</v>
      </c>
      <c r="F250" s="152">
        <v>0</v>
      </c>
      <c r="G250" s="152">
        <v>3.7334369999999999</v>
      </c>
      <c r="H250" s="149">
        <f t="shared" si="10"/>
        <v>600.28697900000009</v>
      </c>
      <c r="I250" s="152">
        <v>68.304164423855113</v>
      </c>
      <c r="J250" s="152">
        <v>41.095361823684499</v>
      </c>
      <c r="K250" s="152">
        <v>0</v>
      </c>
      <c r="L250" s="152">
        <v>13.644248830000002</v>
      </c>
      <c r="M250" s="152">
        <f t="shared" si="12"/>
        <v>13.564553770170612</v>
      </c>
      <c r="N250" s="149">
        <f t="shared" si="11"/>
        <v>-97.740321838603364</v>
      </c>
    </row>
    <row r="251" spans="1:14" ht="24.75" x14ac:dyDescent="0.25">
      <c r="A251" s="167">
        <v>308</v>
      </c>
      <c r="B251" s="167" t="s">
        <v>266</v>
      </c>
      <c r="C251" s="175" t="s">
        <v>414</v>
      </c>
      <c r="D251" s="152">
        <v>103.03659999999999</v>
      </c>
      <c r="E251" s="153">
        <v>21.075547999999998</v>
      </c>
      <c r="F251" s="152">
        <v>0</v>
      </c>
      <c r="G251" s="152">
        <v>7.0933260000000002</v>
      </c>
      <c r="H251" s="149">
        <f t="shared" si="10"/>
        <v>74.86772599999999</v>
      </c>
      <c r="I251" s="152">
        <v>125.00172255690354</v>
      </c>
      <c r="J251" s="152">
        <v>66.184401366618303</v>
      </c>
      <c r="K251" s="152">
        <v>0</v>
      </c>
      <c r="L251" s="152">
        <v>27.293882990000004</v>
      </c>
      <c r="M251" s="152">
        <f t="shared" si="12"/>
        <v>31.523438200285238</v>
      </c>
      <c r="N251" s="149">
        <f t="shared" si="11"/>
        <v>-57.894489542416117</v>
      </c>
    </row>
    <row r="252" spans="1:14" x14ac:dyDescent="0.25">
      <c r="A252" s="167">
        <v>309</v>
      </c>
      <c r="B252" s="167" t="s">
        <v>266</v>
      </c>
      <c r="C252" s="175" t="s">
        <v>415</v>
      </c>
      <c r="D252" s="152">
        <v>598.14549699999998</v>
      </c>
      <c r="E252" s="153">
        <v>296.78205250000002</v>
      </c>
      <c r="F252" s="152">
        <v>0</v>
      </c>
      <c r="G252" s="152">
        <v>0</v>
      </c>
      <c r="H252" s="149">
        <f t="shared" si="10"/>
        <v>301.36344449999996</v>
      </c>
      <c r="I252" s="152">
        <v>0</v>
      </c>
      <c r="J252" s="152">
        <v>0</v>
      </c>
      <c r="K252" s="152">
        <v>0</v>
      </c>
      <c r="L252" s="152">
        <v>0</v>
      </c>
      <c r="M252" s="152">
        <f t="shared" si="12"/>
        <v>0</v>
      </c>
      <c r="N252" s="149" t="str">
        <f t="shared" si="11"/>
        <v>N.A.</v>
      </c>
    </row>
    <row r="253" spans="1:14" x14ac:dyDescent="0.25">
      <c r="A253" s="167">
        <v>310</v>
      </c>
      <c r="B253" s="167" t="s">
        <v>266</v>
      </c>
      <c r="C253" s="175" t="s">
        <v>416</v>
      </c>
      <c r="D253" s="152">
        <v>1825.694258</v>
      </c>
      <c r="E253" s="153">
        <v>993.77478000000008</v>
      </c>
      <c r="F253" s="152">
        <v>0</v>
      </c>
      <c r="G253" s="152">
        <v>0</v>
      </c>
      <c r="H253" s="149">
        <f t="shared" si="10"/>
        <v>831.91947799999991</v>
      </c>
      <c r="I253" s="152">
        <v>0</v>
      </c>
      <c r="J253" s="152">
        <v>0</v>
      </c>
      <c r="K253" s="152">
        <v>0</v>
      </c>
      <c r="L253" s="152">
        <v>0</v>
      </c>
      <c r="M253" s="152">
        <f t="shared" si="12"/>
        <v>0</v>
      </c>
      <c r="N253" s="149" t="str">
        <f t="shared" si="11"/>
        <v>N.A.</v>
      </c>
    </row>
    <row r="254" spans="1:14" x14ac:dyDescent="0.25">
      <c r="A254" s="167">
        <v>311</v>
      </c>
      <c r="B254" s="167" t="s">
        <v>243</v>
      </c>
      <c r="C254" s="175" t="s">
        <v>417</v>
      </c>
      <c r="D254" s="152">
        <v>410.83661999999993</v>
      </c>
      <c r="E254" s="153">
        <v>0</v>
      </c>
      <c r="F254" s="152">
        <v>0</v>
      </c>
      <c r="G254" s="152">
        <v>0</v>
      </c>
      <c r="H254" s="149">
        <f t="shared" si="10"/>
        <v>410.83661999999993</v>
      </c>
      <c r="I254" s="152">
        <v>0</v>
      </c>
      <c r="J254" s="152">
        <v>0</v>
      </c>
      <c r="K254" s="152">
        <v>0</v>
      </c>
      <c r="L254" s="152">
        <v>0</v>
      </c>
      <c r="M254" s="152">
        <f t="shared" si="12"/>
        <v>0</v>
      </c>
      <c r="N254" s="149" t="str">
        <f t="shared" si="11"/>
        <v>N.A.</v>
      </c>
    </row>
    <row r="255" spans="1:14" x14ac:dyDescent="0.25">
      <c r="A255" s="166">
        <v>312</v>
      </c>
      <c r="B255" s="167" t="s">
        <v>243</v>
      </c>
      <c r="C255" s="175" t="s">
        <v>418</v>
      </c>
      <c r="D255" s="152">
        <v>17.635159999999999</v>
      </c>
      <c r="E255" s="153">
        <v>0</v>
      </c>
      <c r="F255" s="152">
        <v>0</v>
      </c>
      <c r="G255" s="152">
        <v>0</v>
      </c>
      <c r="H255" s="149">
        <f t="shared" si="10"/>
        <v>17.635159999999999</v>
      </c>
      <c r="I255" s="152">
        <v>0</v>
      </c>
      <c r="J255" s="152">
        <v>0</v>
      </c>
      <c r="K255" s="152">
        <v>0</v>
      </c>
      <c r="L255" s="152">
        <v>0</v>
      </c>
      <c r="M255" s="152">
        <f t="shared" si="12"/>
        <v>0</v>
      </c>
      <c r="N255" s="149" t="str">
        <f t="shared" si="11"/>
        <v>N.A.</v>
      </c>
    </row>
    <row r="256" spans="1:14" x14ac:dyDescent="0.25">
      <c r="A256" s="166">
        <v>314</v>
      </c>
      <c r="B256" s="167" t="s">
        <v>174</v>
      </c>
      <c r="C256" s="175" t="s">
        <v>419</v>
      </c>
      <c r="D256" s="152">
        <v>180.75252949999998</v>
      </c>
      <c r="E256" s="153">
        <v>0</v>
      </c>
      <c r="F256" s="152">
        <v>0</v>
      </c>
      <c r="G256" s="152">
        <v>0</v>
      </c>
      <c r="H256" s="149">
        <f t="shared" si="10"/>
        <v>180.75252949999998</v>
      </c>
      <c r="I256" s="152">
        <v>0</v>
      </c>
      <c r="J256" s="152">
        <v>0</v>
      </c>
      <c r="K256" s="152">
        <v>0</v>
      </c>
      <c r="L256" s="152">
        <v>0</v>
      </c>
      <c r="M256" s="152">
        <f t="shared" si="12"/>
        <v>0</v>
      </c>
      <c r="N256" s="149" t="str">
        <f t="shared" si="11"/>
        <v>N.A.</v>
      </c>
    </row>
    <row r="257" spans="1:14" x14ac:dyDescent="0.25">
      <c r="A257" s="166">
        <v>316</v>
      </c>
      <c r="B257" s="167" t="s">
        <v>178</v>
      </c>
      <c r="C257" s="175" t="s">
        <v>420</v>
      </c>
      <c r="D257" s="152">
        <v>21.285</v>
      </c>
      <c r="E257" s="153">
        <v>0</v>
      </c>
      <c r="F257" s="152">
        <v>0</v>
      </c>
      <c r="G257" s="152">
        <v>0</v>
      </c>
      <c r="H257" s="149">
        <f t="shared" si="10"/>
        <v>21.285</v>
      </c>
      <c r="I257" s="152">
        <v>31.896855845068842</v>
      </c>
      <c r="J257" s="152">
        <v>0.6979647699999999</v>
      </c>
      <c r="K257" s="152">
        <v>0</v>
      </c>
      <c r="L257" s="152">
        <v>4.9156645800000005</v>
      </c>
      <c r="M257" s="152">
        <f t="shared" si="12"/>
        <v>26.283226495068842</v>
      </c>
      <c r="N257" s="149">
        <f t="shared" si="11"/>
        <v>23.482388983175202</v>
      </c>
    </row>
    <row r="258" spans="1:14" x14ac:dyDescent="0.25">
      <c r="A258" s="166">
        <v>317</v>
      </c>
      <c r="B258" s="167" t="s">
        <v>266</v>
      </c>
      <c r="C258" s="175" t="s">
        <v>421</v>
      </c>
      <c r="D258" s="152">
        <v>99.527799999999985</v>
      </c>
      <c r="E258" s="153">
        <v>3.3711999999999995</v>
      </c>
      <c r="F258" s="152">
        <v>0</v>
      </c>
      <c r="G258" s="152">
        <v>0</v>
      </c>
      <c r="H258" s="149">
        <f t="shared" si="10"/>
        <v>96.156599999999983</v>
      </c>
      <c r="I258" s="152">
        <v>177.0979619371968</v>
      </c>
      <c r="J258" s="152">
        <v>61.43388059873655</v>
      </c>
      <c r="K258" s="152">
        <v>0</v>
      </c>
      <c r="L258" s="152">
        <v>23.035867600000003</v>
      </c>
      <c r="M258" s="152">
        <f t="shared" si="12"/>
        <v>92.628213738460246</v>
      </c>
      <c r="N258" s="149">
        <f t="shared" si="11"/>
        <v>-3.6694166199093328</v>
      </c>
    </row>
    <row r="259" spans="1:14" x14ac:dyDescent="0.25">
      <c r="A259" s="166">
        <v>318</v>
      </c>
      <c r="B259" s="167" t="s">
        <v>178</v>
      </c>
      <c r="C259" s="175" t="s">
        <v>422</v>
      </c>
      <c r="D259" s="152">
        <v>31.278139999999997</v>
      </c>
      <c r="E259" s="153">
        <v>11.928377000000001</v>
      </c>
      <c r="F259" s="152">
        <v>0</v>
      </c>
      <c r="G259" s="152">
        <v>3.7977810000000001</v>
      </c>
      <c r="H259" s="149">
        <f t="shared" si="10"/>
        <v>15.551981999999995</v>
      </c>
      <c r="I259" s="152">
        <v>52.757138597153009</v>
      </c>
      <c r="J259" s="152">
        <v>24.629443400078962</v>
      </c>
      <c r="K259" s="152">
        <v>0</v>
      </c>
      <c r="L259" s="152">
        <v>8.7621544299999989</v>
      </c>
      <c r="M259" s="152">
        <f t="shared" si="12"/>
        <v>19.365540767074048</v>
      </c>
      <c r="N259" s="149">
        <f t="shared" si="11"/>
        <v>24.521368190074124</v>
      </c>
    </row>
    <row r="260" spans="1:14" x14ac:dyDescent="0.25">
      <c r="A260" s="166">
        <v>319</v>
      </c>
      <c r="B260" s="167" t="s">
        <v>266</v>
      </c>
      <c r="C260" s="175" t="s">
        <v>423</v>
      </c>
      <c r="D260" s="152">
        <v>59.374400000000001</v>
      </c>
      <c r="E260" s="153">
        <v>0</v>
      </c>
      <c r="F260" s="152">
        <v>0</v>
      </c>
      <c r="G260" s="152">
        <v>0</v>
      </c>
      <c r="H260" s="149">
        <f t="shared" si="10"/>
        <v>59.374400000000001</v>
      </c>
      <c r="I260" s="152">
        <v>68.064518780638366</v>
      </c>
      <c r="J260" s="152">
        <v>45.483691273924606</v>
      </c>
      <c r="K260" s="152">
        <v>0</v>
      </c>
      <c r="L260" s="152">
        <v>5.7047095799999994</v>
      </c>
      <c r="M260" s="152">
        <f t="shared" si="12"/>
        <v>16.876117926713761</v>
      </c>
      <c r="N260" s="149">
        <f t="shared" si="11"/>
        <v>-71.576777320337115</v>
      </c>
    </row>
    <row r="261" spans="1:14" x14ac:dyDescent="0.25">
      <c r="A261" s="166">
        <v>320</v>
      </c>
      <c r="B261" s="167" t="s">
        <v>174</v>
      </c>
      <c r="C261" s="175" t="s">
        <v>424</v>
      </c>
      <c r="D261" s="152">
        <v>172.62780000000001</v>
      </c>
      <c r="E261" s="153">
        <v>0.67079999999999995</v>
      </c>
      <c r="F261" s="152">
        <v>0</v>
      </c>
      <c r="G261" s="152">
        <v>0</v>
      </c>
      <c r="H261" s="149">
        <f t="shared" si="10"/>
        <v>171.95699999999999</v>
      </c>
      <c r="I261" s="152">
        <v>99.82057818216829</v>
      </c>
      <c r="J261" s="152">
        <v>31.277994773596742</v>
      </c>
      <c r="K261" s="152">
        <v>0</v>
      </c>
      <c r="L261" s="152">
        <v>17.526354449999999</v>
      </c>
      <c r="M261" s="152">
        <f t="shared" si="12"/>
        <v>51.016228958571546</v>
      </c>
      <c r="N261" s="149">
        <f t="shared" si="11"/>
        <v>-70.331984764463471</v>
      </c>
    </row>
    <row r="262" spans="1:14" x14ac:dyDescent="0.25">
      <c r="A262" s="166">
        <v>321</v>
      </c>
      <c r="B262" s="167" t="s">
        <v>266</v>
      </c>
      <c r="C262" s="175" t="s">
        <v>425</v>
      </c>
      <c r="D262" s="152">
        <v>576.85796900000003</v>
      </c>
      <c r="E262" s="153">
        <v>341.71164299999998</v>
      </c>
      <c r="F262" s="152">
        <v>0</v>
      </c>
      <c r="G262" s="152">
        <v>0</v>
      </c>
      <c r="H262" s="149">
        <f t="shared" si="10"/>
        <v>235.14632600000004</v>
      </c>
      <c r="I262" s="152">
        <v>38.275889424589671</v>
      </c>
      <c r="J262" s="152">
        <v>14.161570679151339</v>
      </c>
      <c r="K262" s="152">
        <v>0</v>
      </c>
      <c r="L262" s="152">
        <v>3.90356155</v>
      </c>
      <c r="M262" s="152">
        <f t="shared" si="12"/>
        <v>20.210757195438333</v>
      </c>
      <c r="N262" s="149">
        <f t="shared" si="11"/>
        <v>-91.405029566382282</v>
      </c>
    </row>
    <row r="263" spans="1:14" x14ac:dyDescent="0.25">
      <c r="A263" s="166">
        <v>322</v>
      </c>
      <c r="B263" s="167" t="s">
        <v>266</v>
      </c>
      <c r="C263" s="175" t="s">
        <v>426</v>
      </c>
      <c r="D263" s="152">
        <v>1649.569655</v>
      </c>
      <c r="E263" s="153">
        <v>90.862896500000005</v>
      </c>
      <c r="F263" s="152">
        <v>0</v>
      </c>
      <c r="G263" s="152">
        <v>18.659109000000001</v>
      </c>
      <c r="H263" s="149">
        <f t="shared" si="10"/>
        <v>1540.0476495</v>
      </c>
      <c r="I263" s="152">
        <v>382.62399011552304</v>
      </c>
      <c r="J263" s="152">
        <v>83.072562955566241</v>
      </c>
      <c r="K263" s="152">
        <v>0</v>
      </c>
      <c r="L263" s="152">
        <v>102.79218809</v>
      </c>
      <c r="M263" s="152">
        <f t="shared" si="12"/>
        <v>196.75923906995681</v>
      </c>
      <c r="N263" s="149">
        <f t="shared" si="11"/>
        <v>-87.223821345148792</v>
      </c>
    </row>
    <row r="264" spans="1:14" x14ac:dyDescent="0.25">
      <c r="A264" s="166">
        <v>338</v>
      </c>
      <c r="B264" s="167" t="s">
        <v>266</v>
      </c>
      <c r="C264" s="175" t="s">
        <v>427</v>
      </c>
      <c r="D264" s="152">
        <v>0</v>
      </c>
      <c r="E264" s="153">
        <v>0</v>
      </c>
      <c r="F264" s="152">
        <v>0</v>
      </c>
      <c r="G264" s="152">
        <v>0</v>
      </c>
      <c r="H264" s="149">
        <f t="shared" si="10"/>
        <v>0</v>
      </c>
      <c r="I264" s="152">
        <v>0</v>
      </c>
      <c r="J264" s="152">
        <v>0</v>
      </c>
      <c r="K264" s="152">
        <v>0</v>
      </c>
      <c r="L264" s="152">
        <v>0</v>
      </c>
      <c r="M264" s="152">
        <f t="shared" si="12"/>
        <v>0</v>
      </c>
      <c r="N264" s="149" t="str">
        <f t="shared" si="11"/>
        <v>N.A.</v>
      </c>
    </row>
    <row r="265" spans="1:14" ht="24.75" x14ac:dyDescent="0.25">
      <c r="A265" s="378">
        <v>339</v>
      </c>
      <c r="B265" s="379" t="s">
        <v>266</v>
      </c>
      <c r="C265" s="380" t="s">
        <v>428</v>
      </c>
      <c r="D265" s="381">
        <v>1761.937754</v>
      </c>
      <c r="E265" s="382">
        <v>69.511735999999999</v>
      </c>
      <c r="F265" s="381">
        <v>0</v>
      </c>
      <c r="G265" s="381">
        <v>0</v>
      </c>
      <c r="H265" s="381">
        <f t="shared" si="10"/>
        <v>1692.4260180000001</v>
      </c>
      <c r="I265" s="381">
        <v>13.1</v>
      </c>
      <c r="J265" s="381">
        <v>7.2327020400000013</v>
      </c>
      <c r="K265" s="381">
        <v>0</v>
      </c>
      <c r="L265" s="381">
        <v>5.7300369399999997</v>
      </c>
      <c r="M265" s="381">
        <f>I265-J265-L265</f>
        <v>0.13726101999999862</v>
      </c>
      <c r="N265" s="381">
        <f t="shared" si="11"/>
        <v>-99.991889688616212</v>
      </c>
    </row>
    <row r="266" spans="1:14" x14ac:dyDescent="0.25">
      <c r="A266" s="176" t="s">
        <v>429</v>
      </c>
      <c r="B266" s="177"/>
      <c r="C266" s="177"/>
      <c r="D266" s="177"/>
      <c r="E266" s="177"/>
      <c r="F266" s="177"/>
      <c r="G266" s="177"/>
      <c r="H266" s="177"/>
      <c r="I266" s="177"/>
      <c r="J266" s="177"/>
      <c r="K266" s="177"/>
      <c r="L266" s="177"/>
      <c r="M266" s="177"/>
      <c r="N266" s="178"/>
    </row>
    <row r="267" spans="1:14" x14ac:dyDescent="0.25">
      <c r="A267" s="179" t="s">
        <v>430</v>
      </c>
      <c r="B267" s="180"/>
      <c r="C267" s="180"/>
      <c r="D267" s="180"/>
      <c r="E267" s="180"/>
      <c r="F267" s="180"/>
      <c r="G267" s="180"/>
      <c r="H267" s="180"/>
      <c r="I267" s="180"/>
      <c r="J267" s="180"/>
      <c r="K267" s="180"/>
      <c r="L267" s="180"/>
      <c r="M267" s="180"/>
      <c r="N267" s="181"/>
    </row>
    <row r="268" spans="1:14" x14ac:dyDescent="0.25">
      <c r="A268" s="182" t="s">
        <v>431</v>
      </c>
      <c r="B268" s="183"/>
      <c r="C268" s="183"/>
      <c r="D268" s="183"/>
      <c r="E268" s="183"/>
      <c r="F268" s="183"/>
      <c r="G268" s="183"/>
      <c r="H268" s="183"/>
      <c r="I268" s="183"/>
      <c r="J268" s="183"/>
      <c r="K268" s="183"/>
      <c r="L268" s="183"/>
      <c r="M268" s="183"/>
      <c r="N268" s="184"/>
    </row>
    <row r="269" spans="1:14" x14ac:dyDescent="0.25">
      <c r="A269" s="185" t="s">
        <v>432</v>
      </c>
      <c r="B269" s="158"/>
      <c r="C269" s="162"/>
      <c r="D269" s="178"/>
      <c r="E269" s="186"/>
      <c r="F269" s="186"/>
      <c r="G269" s="186"/>
      <c r="H269" s="178"/>
      <c r="I269" s="187"/>
      <c r="J269" s="187"/>
      <c r="K269" s="187"/>
      <c r="L269" s="187"/>
      <c r="M269" s="178"/>
      <c r="N269" s="178"/>
    </row>
    <row r="270" spans="1:14" x14ac:dyDescent="0.25">
      <c r="A270" s="188" t="s">
        <v>433</v>
      </c>
      <c r="B270" s="150"/>
      <c r="C270" s="151"/>
      <c r="D270" s="184"/>
      <c r="E270" s="184"/>
      <c r="F270" s="184"/>
      <c r="G270" s="184"/>
      <c r="H270" s="184"/>
      <c r="I270" s="184"/>
      <c r="J270" s="184"/>
      <c r="K270" s="184"/>
      <c r="L270" s="184"/>
      <c r="M270" s="184"/>
      <c r="N270" s="178"/>
    </row>
  </sheetData>
  <mergeCells count="14">
    <mergeCell ref="A6:L6"/>
    <mergeCell ref="A7:L7"/>
    <mergeCell ref="A8:L8"/>
    <mergeCell ref="F1:N1"/>
    <mergeCell ref="A2:N2"/>
    <mergeCell ref="A9:C15"/>
    <mergeCell ref="D9:H9"/>
    <mergeCell ref="I9:M9"/>
    <mergeCell ref="E10:G10"/>
    <mergeCell ref="J10:L10"/>
    <mergeCell ref="A1:E1"/>
    <mergeCell ref="A3:L3"/>
    <mergeCell ref="A4:L4"/>
    <mergeCell ref="A5:L5"/>
  </mergeCells>
  <pageMargins left="0.70866141732283472" right="0" top="0" bottom="0.39370078740157483" header="0.31496062992125984" footer="0.31496062992125984"/>
  <pageSetup scale="65" orientation="landscape" verticalDpi="0" r:id="rId1"/>
  <ignoredErrors>
    <ignoredError sqref="D15:M15"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8"/>
  <sheetViews>
    <sheetView workbookViewId="0">
      <selection activeCell="A2" sqref="A2:L2"/>
    </sheetView>
  </sheetViews>
  <sheetFormatPr baseColWidth="10" defaultRowHeight="15" x14ac:dyDescent="0.25"/>
  <cols>
    <col min="1" max="1" width="4.5703125" style="192" customWidth="1"/>
    <col min="2" max="2" width="41.85546875" style="192" customWidth="1"/>
    <col min="3" max="5" width="11.28515625" style="192" customWidth="1"/>
    <col min="6" max="6" width="12.28515625" style="192" customWidth="1"/>
    <col min="7" max="7" width="2" style="192" customWidth="1"/>
    <col min="8" max="8" width="10.42578125" style="192" customWidth="1"/>
    <col min="9" max="9" width="10.5703125" style="192" customWidth="1"/>
    <col min="10" max="10" width="10.42578125" style="192" customWidth="1"/>
    <col min="11" max="11" width="13" style="192" customWidth="1"/>
    <col min="12" max="12" width="14.28515625" style="192" customWidth="1"/>
    <col min="13" max="13" width="11.42578125" style="136"/>
  </cols>
  <sheetData>
    <row r="1" spans="1:12" ht="63" customHeight="1" x14ac:dyDescent="0.25">
      <c r="A1" s="293" t="s">
        <v>129</v>
      </c>
      <c r="B1" s="293"/>
      <c r="C1" s="293"/>
      <c r="D1" s="293"/>
      <c r="E1" s="383" t="s">
        <v>130</v>
      </c>
      <c r="F1" s="383"/>
      <c r="G1" s="383"/>
      <c r="H1" s="383"/>
      <c r="I1" s="383"/>
      <c r="J1" s="383"/>
      <c r="K1" s="383"/>
      <c r="L1" s="383"/>
    </row>
    <row r="2" spans="1:12" ht="37.5" customHeight="1" x14ac:dyDescent="0.3">
      <c r="A2" s="294" t="s">
        <v>131</v>
      </c>
      <c r="B2" s="294"/>
      <c r="C2" s="294"/>
      <c r="D2" s="294"/>
      <c r="E2" s="294"/>
      <c r="F2" s="294"/>
      <c r="G2" s="294"/>
      <c r="H2" s="294"/>
      <c r="I2" s="294"/>
      <c r="J2" s="294"/>
      <c r="K2" s="294"/>
      <c r="L2" s="294"/>
    </row>
    <row r="3" spans="1:12" ht="18" x14ac:dyDescent="0.25">
      <c r="A3" s="212" t="s">
        <v>1084</v>
      </c>
      <c r="B3" s="212"/>
      <c r="C3" s="212"/>
      <c r="D3" s="212"/>
      <c r="E3" s="212"/>
      <c r="F3" s="212"/>
      <c r="G3" s="212"/>
      <c r="H3" s="212"/>
      <c r="I3" s="212"/>
      <c r="J3" s="212"/>
      <c r="K3" s="212"/>
      <c r="L3" s="212"/>
    </row>
    <row r="4" spans="1:12" ht="41.25" customHeight="1" x14ac:dyDescent="0.25">
      <c r="A4" s="314" t="s">
        <v>434</v>
      </c>
      <c r="B4" s="314"/>
      <c r="C4" s="314"/>
      <c r="D4" s="314"/>
      <c r="E4" s="314"/>
      <c r="F4" s="314"/>
      <c r="G4" s="314"/>
      <c r="H4" s="314"/>
      <c r="I4" s="314"/>
      <c r="J4" s="314"/>
      <c r="K4" s="314"/>
      <c r="L4" s="314"/>
    </row>
    <row r="5" spans="1:12" ht="16.5" x14ac:dyDescent="0.25">
      <c r="A5" s="212" t="s">
        <v>1</v>
      </c>
      <c r="B5" s="213"/>
      <c r="C5" s="213"/>
      <c r="D5" s="213"/>
      <c r="E5" s="213"/>
      <c r="F5" s="213"/>
      <c r="G5" s="213"/>
      <c r="H5" s="213"/>
      <c r="I5" s="213"/>
      <c r="J5" s="213"/>
      <c r="K5" s="213"/>
      <c r="L5" s="213"/>
    </row>
    <row r="6" spans="1:12" ht="16.5" x14ac:dyDescent="0.25">
      <c r="A6" s="212" t="s">
        <v>435</v>
      </c>
      <c r="B6" s="212"/>
      <c r="C6" s="212"/>
      <c r="D6" s="212"/>
      <c r="E6" s="212"/>
      <c r="F6" s="212"/>
      <c r="G6" s="212"/>
      <c r="H6" s="212"/>
      <c r="I6" s="212"/>
      <c r="J6" s="212"/>
      <c r="K6" s="212"/>
      <c r="L6" s="212"/>
    </row>
    <row r="7" spans="1:12" ht="16.5" x14ac:dyDescent="0.25">
      <c r="A7" s="214" t="s">
        <v>1086</v>
      </c>
      <c r="B7" s="214"/>
      <c r="C7" s="214"/>
      <c r="D7" s="214"/>
      <c r="E7" s="214"/>
      <c r="F7" s="214"/>
      <c r="G7" s="214"/>
      <c r="H7" s="214"/>
      <c r="I7" s="214"/>
      <c r="J7" s="214"/>
      <c r="K7" s="214"/>
      <c r="L7" s="214"/>
    </row>
    <row r="8" spans="1:12" x14ac:dyDescent="0.25">
      <c r="A8" s="313" t="s">
        <v>436</v>
      </c>
      <c r="B8" s="313" t="s">
        <v>134</v>
      </c>
      <c r="C8" s="313" t="s">
        <v>437</v>
      </c>
      <c r="D8" s="313"/>
      <c r="E8" s="313"/>
      <c r="F8" s="313"/>
      <c r="G8" s="193"/>
      <c r="H8" s="313" t="s">
        <v>136</v>
      </c>
      <c r="I8" s="313"/>
      <c r="J8" s="313"/>
      <c r="K8" s="313"/>
      <c r="L8" s="194"/>
    </row>
    <row r="9" spans="1:12" x14ac:dyDescent="0.25">
      <c r="A9" s="313"/>
      <c r="B9" s="313"/>
      <c r="C9" s="193"/>
      <c r="D9" s="315" t="s">
        <v>438</v>
      </c>
      <c r="E9" s="315"/>
      <c r="F9" s="193"/>
      <c r="G9" s="193"/>
      <c r="H9" s="193"/>
      <c r="I9" s="315" t="s">
        <v>438</v>
      </c>
      <c r="J9" s="315"/>
      <c r="K9" s="193"/>
      <c r="L9" s="194"/>
    </row>
    <row r="10" spans="1:12" x14ac:dyDescent="0.25">
      <c r="A10" s="313"/>
      <c r="B10" s="313"/>
      <c r="C10" s="311" t="s">
        <v>439</v>
      </c>
      <c r="D10" s="308" t="s">
        <v>440</v>
      </c>
      <c r="E10" s="310" t="s">
        <v>441</v>
      </c>
      <c r="F10" s="312" t="s">
        <v>442</v>
      </c>
      <c r="G10" s="193"/>
      <c r="H10" s="307" t="s">
        <v>139</v>
      </c>
      <c r="I10" s="308" t="s">
        <v>440</v>
      </c>
      <c r="J10" s="310" t="s">
        <v>441</v>
      </c>
      <c r="K10" s="312" t="s">
        <v>443</v>
      </c>
      <c r="L10" s="311" t="s">
        <v>1102</v>
      </c>
    </row>
    <row r="11" spans="1:12" x14ac:dyDescent="0.25">
      <c r="A11" s="313"/>
      <c r="B11" s="313"/>
      <c r="C11" s="311"/>
      <c r="D11" s="309"/>
      <c r="E11" s="311"/>
      <c r="F11" s="313"/>
      <c r="G11" s="193"/>
      <c r="H11" s="307"/>
      <c r="I11" s="309"/>
      <c r="J11" s="311"/>
      <c r="K11" s="313"/>
      <c r="L11" s="311"/>
    </row>
    <row r="12" spans="1:12" x14ac:dyDescent="0.25">
      <c r="A12" s="194"/>
      <c r="B12" s="194"/>
      <c r="C12" s="196" t="s">
        <v>10</v>
      </c>
      <c r="D12" s="196" t="s">
        <v>11</v>
      </c>
      <c r="E12" s="196" t="s">
        <v>12</v>
      </c>
      <c r="F12" s="196" t="s">
        <v>444</v>
      </c>
      <c r="G12" s="196"/>
      <c r="H12" s="197" t="s">
        <v>445</v>
      </c>
      <c r="I12" s="196" t="s">
        <v>446</v>
      </c>
      <c r="J12" s="196" t="s">
        <v>447</v>
      </c>
      <c r="K12" s="198" t="s">
        <v>448</v>
      </c>
      <c r="L12" s="196" t="s">
        <v>449</v>
      </c>
    </row>
    <row r="13" spans="1:12" x14ac:dyDescent="0.25">
      <c r="A13" s="199"/>
      <c r="B13" s="195" t="s">
        <v>450</v>
      </c>
      <c r="C13" s="200">
        <f t="shared" ref="C13:K13" si="0">SUM(C14:C44)</f>
        <v>51175.825329500003</v>
      </c>
      <c r="D13" s="200">
        <f t="shared" si="0"/>
        <v>13164.770350000001</v>
      </c>
      <c r="E13" s="200">
        <f t="shared" si="0"/>
        <v>22877.507206000006</v>
      </c>
      <c r="F13" s="200">
        <f t="shared" si="0"/>
        <v>15133.5477735</v>
      </c>
      <c r="G13" s="200"/>
      <c r="H13" s="200">
        <f t="shared" si="0"/>
        <v>66134.699962213053</v>
      </c>
      <c r="I13" s="200">
        <f t="shared" si="0"/>
        <v>14090.601661999999</v>
      </c>
      <c r="J13" s="200">
        <f t="shared" si="0"/>
        <v>25732.508893000002</v>
      </c>
      <c r="K13" s="201">
        <f t="shared" si="0"/>
        <v>26311.589407213054</v>
      </c>
      <c r="L13" s="202">
        <f>IF(OR(F13=0,K13=0),"N.A.",IF((((K13-F13)/F13))*100&gt;=ABS(500),"&gt;500",(((K13-F13)/F13))*100))</f>
        <v>73.862664597964653</v>
      </c>
    </row>
    <row r="14" spans="1:12" ht="24" x14ac:dyDescent="0.25">
      <c r="A14" s="203">
        <v>1</v>
      </c>
      <c r="B14" s="229" t="s">
        <v>451</v>
      </c>
      <c r="C14" s="204">
        <v>690.96920999999998</v>
      </c>
      <c r="D14" s="204">
        <v>388.50871899999999</v>
      </c>
      <c r="E14" s="204">
        <v>73.143924999999996</v>
      </c>
      <c r="F14" s="205">
        <f>C14-D14-E14</f>
        <v>229.31656599999999</v>
      </c>
      <c r="G14" s="205"/>
      <c r="H14" s="205">
        <v>360.99677348</v>
      </c>
      <c r="I14" s="205">
        <v>282.536474</v>
      </c>
      <c r="J14" s="205">
        <v>74.886073999999994</v>
      </c>
      <c r="K14" s="205">
        <f>H14-I14-J14</f>
        <v>3.5742254800000097</v>
      </c>
      <c r="L14" s="206">
        <f>IF(((K14-F14)/F14)*100&lt;-500,"&lt;-500",IF(((K14-F14)/F14)*100&gt;500,"&gt;500",(((K14-F14)/F14)*100)))</f>
        <v>-98.441357490064618</v>
      </c>
    </row>
    <row r="15" spans="1:12" x14ac:dyDescent="0.25">
      <c r="A15" s="203">
        <v>2</v>
      </c>
      <c r="B15" s="203" t="s">
        <v>452</v>
      </c>
      <c r="C15" s="204">
        <v>1220.1301169999999</v>
      </c>
      <c r="D15" s="204">
        <v>191.33499399999999</v>
      </c>
      <c r="E15" s="204">
        <v>786.30572499999994</v>
      </c>
      <c r="F15" s="205">
        <f t="shared" ref="F15:F44" si="1">C15-D15-E15</f>
        <v>242.48939799999994</v>
      </c>
      <c r="G15" s="205"/>
      <c r="H15" s="205">
        <v>2500.3227481524591</v>
      </c>
      <c r="I15" s="205">
        <v>176.02363300000002</v>
      </c>
      <c r="J15" s="205">
        <v>855.61824999999999</v>
      </c>
      <c r="K15" s="205">
        <f t="shared" ref="K15:K44" si="2">H15-I15-J15</f>
        <v>1468.6808651524593</v>
      </c>
      <c r="L15" s="206" t="str">
        <f t="shared" ref="L15:L44" si="3">IF(((K15-F15)/F15)*100&lt;-500,"&lt;-500",IF(((K15-F15)/F15)*100&gt;500,"&gt;500",(((K15-F15)/F15)*100)))</f>
        <v>&gt;500</v>
      </c>
    </row>
    <row r="16" spans="1:12" x14ac:dyDescent="0.25">
      <c r="A16" s="203">
        <v>3</v>
      </c>
      <c r="B16" s="203" t="s">
        <v>453</v>
      </c>
      <c r="C16" s="204">
        <v>1642.3375195000003</v>
      </c>
      <c r="D16" s="204">
        <v>146.30040700000001</v>
      </c>
      <c r="E16" s="204">
        <v>1027.706375</v>
      </c>
      <c r="F16" s="205">
        <f t="shared" si="1"/>
        <v>468.3307375000004</v>
      </c>
      <c r="G16" s="205"/>
      <c r="H16" s="205">
        <v>3377.4674441621378</v>
      </c>
      <c r="I16" s="205">
        <v>154.40995999999998</v>
      </c>
      <c r="J16" s="205">
        <v>2985.6024729999999</v>
      </c>
      <c r="K16" s="205">
        <f t="shared" si="2"/>
        <v>237.45501116213791</v>
      </c>
      <c r="L16" s="206">
        <f t="shared" si="3"/>
        <v>-49.297581356778295</v>
      </c>
    </row>
    <row r="17" spans="1:12" x14ac:dyDescent="0.25">
      <c r="A17" s="203">
        <v>4</v>
      </c>
      <c r="B17" s="203" t="s">
        <v>454</v>
      </c>
      <c r="C17" s="204">
        <v>1119.513987</v>
      </c>
      <c r="D17" s="204">
        <v>335.38910699999997</v>
      </c>
      <c r="E17" s="204">
        <v>377.67580300000003</v>
      </c>
      <c r="F17" s="205">
        <f t="shared" si="1"/>
        <v>406.44907700000005</v>
      </c>
      <c r="G17" s="205"/>
      <c r="H17" s="205">
        <v>594.16819908513253</v>
      </c>
      <c r="I17" s="205">
        <v>265.54726800000003</v>
      </c>
      <c r="J17" s="205">
        <v>543.21219500000007</v>
      </c>
      <c r="K17" s="205">
        <f t="shared" si="2"/>
        <v>-214.59126391486757</v>
      </c>
      <c r="L17" s="206">
        <f t="shared" si="3"/>
        <v>-152.79659274878054</v>
      </c>
    </row>
    <row r="18" spans="1:12" x14ac:dyDescent="0.25">
      <c r="A18" s="203">
        <v>5</v>
      </c>
      <c r="B18" s="203" t="s">
        <v>455</v>
      </c>
      <c r="C18" s="204">
        <v>869.96644549999996</v>
      </c>
      <c r="D18" s="204">
        <v>250.43827699999997</v>
      </c>
      <c r="E18" s="204">
        <v>440.62343800000008</v>
      </c>
      <c r="F18" s="205">
        <f t="shared" si="1"/>
        <v>178.90473049999991</v>
      </c>
      <c r="G18" s="205"/>
      <c r="H18" s="205">
        <v>1227.5910759059143</v>
      </c>
      <c r="I18" s="205">
        <v>309.35885800000005</v>
      </c>
      <c r="J18" s="205">
        <v>467.34556000000003</v>
      </c>
      <c r="K18" s="205">
        <f t="shared" si="2"/>
        <v>450.88665790591421</v>
      </c>
      <c r="L18" s="206">
        <f t="shared" si="3"/>
        <v>152.02612398553342</v>
      </c>
    </row>
    <row r="19" spans="1:12" x14ac:dyDescent="0.25">
      <c r="A19" s="203">
        <v>6</v>
      </c>
      <c r="B19" s="203" t="s">
        <v>456</v>
      </c>
      <c r="C19" s="204">
        <v>1845.8110684999999</v>
      </c>
      <c r="D19" s="204">
        <v>220.66139500000003</v>
      </c>
      <c r="E19" s="204">
        <v>764.01151799999991</v>
      </c>
      <c r="F19" s="205">
        <f t="shared" si="1"/>
        <v>861.13815549999993</v>
      </c>
      <c r="G19" s="205"/>
      <c r="H19" s="205">
        <v>972.277321268376</v>
      </c>
      <c r="I19" s="205">
        <v>214.48896999999999</v>
      </c>
      <c r="J19" s="205">
        <v>645.97981300000004</v>
      </c>
      <c r="K19" s="205">
        <f t="shared" si="2"/>
        <v>111.80853826837597</v>
      </c>
      <c r="L19" s="206">
        <f t="shared" si="3"/>
        <v>-87.016190427254159</v>
      </c>
    </row>
    <row r="20" spans="1:12" x14ac:dyDescent="0.25">
      <c r="A20" s="203">
        <v>7</v>
      </c>
      <c r="B20" s="203" t="s">
        <v>457</v>
      </c>
      <c r="C20" s="204">
        <v>1365.6130659999999</v>
      </c>
      <c r="D20" s="204">
        <v>202.62453900000003</v>
      </c>
      <c r="E20" s="204">
        <v>708.08563800000002</v>
      </c>
      <c r="F20" s="205">
        <f t="shared" si="1"/>
        <v>454.90288899999996</v>
      </c>
      <c r="G20" s="205"/>
      <c r="H20" s="205">
        <v>2676.6718338811838</v>
      </c>
      <c r="I20" s="205">
        <v>179.59442200000001</v>
      </c>
      <c r="J20" s="205">
        <v>784.679981</v>
      </c>
      <c r="K20" s="205">
        <f t="shared" si="2"/>
        <v>1712.3974308811837</v>
      </c>
      <c r="L20" s="206">
        <f t="shared" si="3"/>
        <v>276.43142575891267</v>
      </c>
    </row>
    <row r="21" spans="1:12" x14ac:dyDescent="0.25">
      <c r="A21" s="203">
        <v>8</v>
      </c>
      <c r="B21" s="203" t="s">
        <v>458</v>
      </c>
      <c r="C21" s="204">
        <v>1173.7798665</v>
      </c>
      <c r="D21" s="204">
        <v>463.79069699999991</v>
      </c>
      <c r="E21" s="204">
        <v>418.53018700000007</v>
      </c>
      <c r="F21" s="205">
        <f t="shared" si="1"/>
        <v>291.45898250000005</v>
      </c>
      <c r="G21" s="205"/>
      <c r="H21" s="205">
        <v>1298.5528910942458</v>
      </c>
      <c r="I21" s="205">
        <v>536.08800199999996</v>
      </c>
      <c r="J21" s="205">
        <v>503.53024099999999</v>
      </c>
      <c r="K21" s="205">
        <f t="shared" si="2"/>
        <v>258.9346480942458</v>
      </c>
      <c r="L21" s="206">
        <f t="shared" si="3"/>
        <v>-11.159146349436748</v>
      </c>
    </row>
    <row r="22" spans="1:12" x14ac:dyDescent="0.25">
      <c r="A22" s="203">
        <v>9</v>
      </c>
      <c r="B22" s="203" t="s">
        <v>459</v>
      </c>
      <c r="C22" s="204">
        <v>1231.7028445000001</v>
      </c>
      <c r="D22" s="204">
        <v>452.05130700000001</v>
      </c>
      <c r="E22" s="204">
        <v>617.81180299999994</v>
      </c>
      <c r="F22" s="205">
        <f t="shared" si="1"/>
        <v>161.83973450000019</v>
      </c>
      <c r="G22" s="205"/>
      <c r="H22" s="205">
        <v>2323.3663973207049</v>
      </c>
      <c r="I22" s="205">
        <v>435.97781299999997</v>
      </c>
      <c r="J22" s="205">
        <v>876.06972300000007</v>
      </c>
      <c r="K22" s="205">
        <f t="shared" si="2"/>
        <v>1011.3188613207049</v>
      </c>
      <c r="L22" s="206" t="str">
        <f t="shared" si="3"/>
        <v>&gt;500</v>
      </c>
    </row>
    <row r="23" spans="1:12" x14ac:dyDescent="0.25">
      <c r="A23" s="203">
        <v>10</v>
      </c>
      <c r="B23" s="203" t="s">
        <v>460</v>
      </c>
      <c r="C23" s="204">
        <v>1182.100633</v>
      </c>
      <c r="D23" s="204">
        <v>236.94594999999998</v>
      </c>
      <c r="E23" s="204">
        <v>645.59210700000006</v>
      </c>
      <c r="F23" s="205">
        <f t="shared" si="1"/>
        <v>299.56257599999992</v>
      </c>
      <c r="G23" s="205"/>
      <c r="H23" s="205">
        <v>1601.9812560899045</v>
      </c>
      <c r="I23" s="205">
        <v>259.42840100000001</v>
      </c>
      <c r="J23" s="205">
        <v>628.31878600000005</v>
      </c>
      <c r="K23" s="205">
        <f t="shared" si="2"/>
        <v>714.23406908990432</v>
      </c>
      <c r="L23" s="206">
        <f t="shared" si="3"/>
        <v>138.42566672610818</v>
      </c>
    </row>
    <row r="24" spans="1:12" x14ac:dyDescent="0.25">
      <c r="A24" s="203">
        <v>11</v>
      </c>
      <c r="B24" s="203" t="s">
        <v>461</v>
      </c>
      <c r="C24" s="204">
        <v>926.52281449999987</v>
      </c>
      <c r="D24" s="204">
        <v>392.242727</v>
      </c>
      <c r="E24" s="204">
        <v>287.01632000000001</v>
      </c>
      <c r="F24" s="205">
        <f t="shared" si="1"/>
        <v>247.2637674999998</v>
      </c>
      <c r="G24" s="205"/>
      <c r="H24" s="205">
        <v>1324.3907293040288</v>
      </c>
      <c r="I24" s="205">
        <v>444.05479400000002</v>
      </c>
      <c r="J24" s="205">
        <v>373.880854</v>
      </c>
      <c r="K24" s="205">
        <f t="shared" si="2"/>
        <v>506.45508130402879</v>
      </c>
      <c r="L24" s="206">
        <f t="shared" si="3"/>
        <v>104.82381483733931</v>
      </c>
    </row>
    <row r="25" spans="1:12" x14ac:dyDescent="0.25">
      <c r="A25" s="203">
        <v>12</v>
      </c>
      <c r="B25" s="203" t="s">
        <v>462</v>
      </c>
      <c r="C25" s="204">
        <v>1686.7672949999999</v>
      </c>
      <c r="D25" s="204">
        <v>488.25933699999996</v>
      </c>
      <c r="E25" s="204">
        <v>899.96008999999992</v>
      </c>
      <c r="F25" s="205">
        <f t="shared" si="1"/>
        <v>298.54786799999999</v>
      </c>
      <c r="G25" s="205"/>
      <c r="H25" s="205">
        <v>2676.0128952446221</v>
      </c>
      <c r="I25" s="205">
        <v>530.96391200000005</v>
      </c>
      <c r="J25" s="205">
        <v>861.57458399999985</v>
      </c>
      <c r="K25" s="205">
        <f t="shared" si="2"/>
        <v>1283.474399244622</v>
      </c>
      <c r="L25" s="206">
        <f t="shared" si="3"/>
        <v>329.90573265276907</v>
      </c>
    </row>
    <row r="26" spans="1:12" x14ac:dyDescent="0.25">
      <c r="A26" s="203">
        <v>13</v>
      </c>
      <c r="B26" s="203" t="s">
        <v>463</v>
      </c>
      <c r="C26" s="204">
        <v>111.9084545</v>
      </c>
      <c r="D26" s="204">
        <v>59.863696000000004</v>
      </c>
      <c r="E26" s="204">
        <v>19.840558000000001</v>
      </c>
      <c r="F26" s="205">
        <f t="shared" si="1"/>
        <v>32.204200499999999</v>
      </c>
      <c r="G26" s="205"/>
      <c r="H26" s="205">
        <v>77.170316540000002</v>
      </c>
      <c r="I26" s="205">
        <v>66.167149000000009</v>
      </c>
      <c r="J26" s="205">
        <v>10.239105</v>
      </c>
      <c r="K26" s="205">
        <f t="shared" si="2"/>
        <v>0.7640625399999923</v>
      </c>
      <c r="L26" s="206">
        <f t="shared" si="3"/>
        <v>-97.6274444695499</v>
      </c>
    </row>
    <row r="27" spans="1:12" x14ac:dyDescent="0.25">
      <c r="A27" s="203">
        <v>15</v>
      </c>
      <c r="B27" s="203" t="s">
        <v>464</v>
      </c>
      <c r="C27" s="204">
        <v>3674.7608735000003</v>
      </c>
      <c r="D27" s="204">
        <v>880.27127500000006</v>
      </c>
      <c r="E27" s="204">
        <v>1608.8752139999999</v>
      </c>
      <c r="F27" s="205">
        <f t="shared" si="1"/>
        <v>1185.6143845000004</v>
      </c>
      <c r="G27" s="205"/>
      <c r="H27" s="205">
        <v>6193.9793184216896</v>
      </c>
      <c r="I27" s="205">
        <v>962.39951999999994</v>
      </c>
      <c r="J27" s="205">
        <v>2049.5038989999998</v>
      </c>
      <c r="K27" s="205">
        <f t="shared" si="2"/>
        <v>3182.0758994216899</v>
      </c>
      <c r="L27" s="206">
        <f t="shared" si="3"/>
        <v>168.39045991868943</v>
      </c>
    </row>
    <row r="28" spans="1:12" x14ac:dyDescent="0.25">
      <c r="A28" s="203">
        <v>16</v>
      </c>
      <c r="B28" s="203" t="s">
        <v>465</v>
      </c>
      <c r="C28" s="204">
        <v>818.19174499999997</v>
      </c>
      <c r="D28" s="204">
        <v>287.48844300000002</v>
      </c>
      <c r="E28" s="204">
        <v>393.83964700000001</v>
      </c>
      <c r="F28" s="205">
        <f t="shared" si="1"/>
        <v>136.86365499999988</v>
      </c>
      <c r="G28" s="205"/>
      <c r="H28" s="205">
        <v>1535.4537781597389</v>
      </c>
      <c r="I28" s="205">
        <v>277.03191400000003</v>
      </c>
      <c r="J28" s="205">
        <v>499.48479000000003</v>
      </c>
      <c r="K28" s="205">
        <f t="shared" si="2"/>
        <v>758.93707415973904</v>
      </c>
      <c r="L28" s="206">
        <f t="shared" si="3"/>
        <v>454.52053663168624</v>
      </c>
    </row>
    <row r="29" spans="1:12" x14ac:dyDescent="0.25">
      <c r="A29" s="203">
        <v>17</v>
      </c>
      <c r="B29" s="203" t="s">
        <v>466</v>
      </c>
      <c r="C29" s="204">
        <v>2064.7410880000002</v>
      </c>
      <c r="D29" s="204">
        <v>831.76289599999996</v>
      </c>
      <c r="E29" s="204">
        <v>814.64590699999985</v>
      </c>
      <c r="F29" s="205">
        <f t="shared" si="1"/>
        <v>418.33228500000041</v>
      </c>
      <c r="G29" s="205"/>
      <c r="H29" s="205">
        <v>3006.0644743142379</v>
      </c>
      <c r="I29" s="205">
        <v>926.11530400000015</v>
      </c>
      <c r="J29" s="205">
        <v>883.39511099999993</v>
      </c>
      <c r="K29" s="205">
        <f t="shared" si="2"/>
        <v>1196.5540593142377</v>
      </c>
      <c r="L29" s="206">
        <f t="shared" si="3"/>
        <v>186.02957558349496</v>
      </c>
    </row>
    <row r="30" spans="1:12" x14ac:dyDescent="0.25">
      <c r="A30" s="203">
        <v>18</v>
      </c>
      <c r="B30" s="203" t="s">
        <v>467</v>
      </c>
      <c r="C30" s="204">
        <v>1920.107612</v>
      </c>
      <c r="D30" s="204">
        <v>548.20401700000002</v>
      </c>
      <c r="E30" s="204">
        <v>764.06928800000003</v>
      </c>
      <c r="F30" s="205">
        <f t="shared" si="1"/>
        <v>607.83430699999997</v>
      </c>
      <c r="G30" s="205"/>
      <c r="H30" s="205">
        <v>1602.0451352224493</v>
      </c>
      <c r="I30" s="205">
        <v>503.19769300000002</v>
      </c>
      <c r="J30" s="205">
        <v>734.75253899999996</v>
      </c>
      <c r="K30" s="205">
        <f t="shared" si="2"/>
        <v>364.09490322244926</v>
      </c>
      <c r="L30" s="206">
        <f t="shared" si="3"/>
        <v>-40.099645737428027</v>
      </c>
    </row>
    <row r="31" spans="1:12" x14ac:dyDescent="0.25">
      <c r="A31" s="203">
        <v>19</v>
      </c>
      <c r="B31" s="203" t="s">
        <v>468</v>
      </c>
      <c r="C31" s="204">
        <v>3042.7851780000001</v>
      </c>
      <c r="D31" s="204">
        <v>1292.7136989999999</v>
      </c>
      <c r="E31" s="204">
        <v>1563.3646490000001</v>
      </c>
      <c r="F31" s="205">
        <f t="shared" si="1"/>
        <v>186.70683000000008</v>
      </c>
      <c r="G31" s="205"/>
      <c r="H31" s="205">
        <v>6349.7687660663687</v>
      </c>
      <c r="I31" s="205">
        <v>1727.7492930000001</v>
      </c>
      <c r="J31" s="205">
        <v>1902.3889900000001</v>
      </c>
      <c r="K31" s="205">
        <f t="shared" si="2"/>
        <v>2719.6304830663685</v>
      </c>
      <c r="L31" s="206" t="str">
        <f t="shared" si="3"/>
        <v>&gt;500</v>
      </c>
    </row>
    <row r="32" spans="1:12" x14ac:dyDescent="0.25">
      <c r="A32" s="203">
        <v>20</v>
      </c>
      <c r="B32" s="203" t="s">
        <v>469</v>
      </c>
      <c r="C32" s="204">
        <v>5346.2327850000001</v>
      </c>
      <c r="D32" s="204">
        <v>1043.402871</v>
      </c>
      <c r="E32" s="204">
        <v>3835.3564099999999</v>
      </c>
      <c r="F32" s="205">
        <f t="shared" si="1"/>
        <v>467.47350400000005</v>
      </c>
      <c r="G32" s="205"/>
      <c r="H32" s="205">
        <v>5312.1501280181446</v>
      </c>
      <c r="I32" s="205">
        <v>1196.2871639999998</v>
      </c>
      <c r="J32" s="205">
        <v>1778.8859260000002</v>
      </c>
      <c r="K32" s="205">
        <f t="shared" si="2"/>
        <v>2336.9770380181444</v>
      </c>
      <c r="L32" s="206">
        <f t="shared" si="3"/>
        <v>399.91646970822632</v>
      </c>
    </row>
    <row r="33" spans="1:12" x14ac:dyDescent="0.25">
      <c r="A33" s="203">
        <v>21</v>
      </c>
      <c r="B33" s="203" t="s">
        <v>470</v>
      </c>
      <c r="C33" s="204">
        <v>3119.4399879999996</v>
      </c>
      <c r="D33" s="204">
        <v>1018.132985</v>
      </c>
      <c r="E33" s="204">
        <v>1570.3694339999997</v>
      </c>
      <c r="F33" s="205">
        <f t="shared" si="1"/>
        <v>530.93756900000017</v>
      </c>
      <c r="G33" s="205"/>
      <c r="H33" s="205">
        <v>6936.2591366056977</v>
      </c>
      <c r="I33" s="205">
        <v>1156.8324</v>
      </c>
      <c r="J33" s="205">
        <v>2396.1458160000002</v>
      </c>
      <c r="K33" s="205">
        <f t="shared" si="2"/>
        <v>3383.2809206056972</v>
      </c>
      <c r="L33" s="206" t="str">
        <f t="shared" si="3"/>
        <v>&gt;500</v>
      </c>
    </row>
    <row r="34" spans="1:12" x14ac:dyDescent="0.25">
      <c r="A34" s="203">
        <v>24</v>
      </c>
      <c r="B34" s="203" t="s">
        <v>471</v>
      </c>
      <c r="C34" s="204">
        <v>1728.814183</v>
      </c>
      <c r="D34" s="204">
        <v>701.67686400000002</v>
      </c>
      <c r="E34" s="204">
        <v>784.52123900000004</v>
      </c>
      <c r="F34" s="205">
        <f t="shared" si="1"/>
        <v>242.6160799999999</v>
      </c>
      <c r="G34" s="205"/>
      <c r="H34" s="205">
        <v>1419.7146571122953</v>
      </c>
      <c r="I34" s="205">
        <v>671.80713800000001</v>
      </c>
      <c r="J34" s="205">
        <v>677.86780299999998</v>
      </c>
      <c r="K34" s="205">
        <f t="shared" si="2"/>
        <v>70.039716112295309</v>
      </c>
      <c r="L34" s="206">
        <f t="shared" si="3"/>
        <v>-71.131461644135314</v>
      </c>
    </row>
    <row r="35" spans="1:12" x14ac:dyDescent="0.25">
      <c r="A35" s="203">
        <v>25</v>
      </c>
      <c r="B35" s="203" t="s">
        <v>472</v>
      </c>
      <c r="C35" s="204">
        <v>1498.5931375</v>
      </c>
      <c r="D35" s="204">
        <v>606.46516000000008</v>
      </c>
      <c r="E35" s="204">
        <v>709.40436799999998</v>
      </c>
      <c r="F35" s="205">
        <f t="shared" si="1"/>
        <v>182.72360949999995</v>
      </c>
      <c r="G35" s="205"/>
      <c r="H35" s="205">
        <v>3291.3207859787522</v>
      </c>
      <c r="I35" s="205">
        <v>692.78959799999996</v>
      </c>
      <c r="J35" s="205">
        <v>1216.5315640000001</v>
      </c>
      <c r="K35" s="205">
        <f t="shared" si="2"/>
        <v>1381.9996239787522</v>
      </c>
      <c r="L35" s="206" t="str">
        <f t="shared" si="3"/>
        <v>&gt;500</v>
      </c>
    </row>
    <row r="36" spans="1:12" x14ac:dyDescent="0.25">
      <c r="A36" s="203">
        <v>26</v>
      </c>
      <c r="B36" s="203" t="s">
        <v>473</v>
      </c>
      <c r="C36" s="204">
        <v>1246.3276350000001</v>
      </c>
      <c r="D36" s="204">
        <v>574.37036099999989</v>
      </c>
      <c r="E36" s="204">
        <v>298.83854899999994</v>
      </c>
      <c r="F36" s="205">
        <f t="shared" si="1"/>
        <v>373.11872500000027</v>
      </c>
      <c r="G36" s="205"/>
      <c r="H36" s="205">
        <v>1866.5244154771178</v>
      </c>
      <c r="I36" s="205">
        <v>607.27649700000006</v>
      </c>
      <c r="J36" s="205">
        <v>420.859917</v>
      </c>
      <c r="K36" s="205">
        <f t="shared" si="2"/>
        <v>838.38800147711777</v>
      </c>
      <c r="L36" s="206">
        <f t="shared" si="3"/>
        <v>124.69738056623055</v>
      </c>
    </row>
    <row r="37" spans="1:12" x14ac:dyDescent="0.25">
      <c r="A37" s="203">
        <v>28</v>
      </c>
      <c r="B37" s="203" t="s">
        <v>474</v>
      </c>
      <c r="C37" s="204">
        <v>1860.4584420000001</v>
      </c>
      <c r="D37" s="204">
        <v>650.14279652341224</v>
      </c>
      <c r="E37" s="204">
        <v>701.7569955214567</v>
      </c>
      <c r="F37" s="205">
        <f t="shared" si="1"/>
        <v>508.55864995513116</v>
      </c>
      <c r="G37" s="205"/>
      <c r="H37" s="205">
        <v>2742.0143598265468</v>
      </c>
      <c r="I37" s="205">
        <v>699.86196800000005</v>
      </c>
      <c r="J37" s="205">
        <v>673.26884600000005</v>
      </c>
      <c r="K37" s="205">
        <f t="shared" si="2"/>
        <v>1368.8835458265467</v>
      </c>
      <c r="L37" s="206">
        <f t="shared" si="3"/>
        <v>169.16925824530165</v>
      </c>
    </row>
    <row r="38" spans="1:12" x14ac:dyDescent="0.25">
      <c r="A38" s="203">
        <v>29</v>
      </c>
      <c r="B38" s="203" t="s">
        <v>475</v>
      </c>
      <c r="C38" s="204">
        <v>2043.9762244999997</v>
      </c>
      <c r="D38" s="204">
        <v>706.125451</v>
      </c>
      <c r="E38" s="204">
        <v>750.01923999999985</v>
      </c>
      <c r="F38" s="205">
        <f t="shared" si="1"/>
        <v>587.83153349999998</v>
      </c>
      <c r="G38" s="205"/>
      <c r="H38" s="205">
        <v>3164.1597447682516</v>
      </c>
      <c r="I38" s="205">
        <v>814.613517</v>
      </c>
      <c r="J38" s="205">
        <v>918.38990100000001</v>
      </c>
      <c r="K38" s="205">
        <f t="shared" si="2"/>
        <v>1431.1563267682518</v>
      </c>
      <c r="L38" s="206">
        <f t="shared" si="3"/>
        <v>143.46368733351591</v>
      </c>
    </row>
    <row r="39" spans="1:12" x14ac:dyDescent="0.25">
      <c r="A39" s="203">
        <v>31</v>
      </c>
      <c r="B39" s="194" t="s">
        <v>476</v>
      </c>
      <c r="C39" s="207">
        <v>431.85251750000003</v>
      </c>
      <c r="D39" s="207">
        <v>0</v>
      </c>
      <c r="E39" s="207">
        <v>361.61898100000002</v>
      </c>
      <c r="F39" s="205">
        <f t="shared" si="1"/>
        <v>70.233536500000014</v>
      </c>
      <c r="G39" s="205"/>
      <c r="H39" s="205">
        <v>220.86012177488561</v>
      </c>
      <c r="I39" s="205">
        <v>0</v>
      </c>
      <c r="J39" s="205">
        <v>356.406385</v>
      </c>
      <c r="K39" s="205">
        <f t="shared" si="2"/>
        <v>-135.54626322511439</v>
      </c>
      <c r="L39" s="206">
        <f t="shared" si="3"/>
        <v>-292.99364659661467</v>
      </c>
    </row>
    <row r="40" spans="1:12" x14ac:dyDescent="0.25">
      <c r="A40" s="203">
        <v>33</v>
      </c>
      <c r="B40" s="194" t="s">
        <v>477</v>
      </c>
      <c r="C40" s="204">
        <v>354.53800150000001</v>
      </c>
      <c r="D40" s="204">
        <v>0</v>
      </c>
      <c r="E40" s="204">
        <v>252.211747</v>
      </c>
      <c r="F40" s="205">
        <f t="shared" si="1"/>
        <v>102.3262545</v>
      </c>
      <c r="G40" s="205"/>
      <c r="H40" s="205">
        <v>159.90475311503639</v>
      </c>
      <c r="I40" s="205">
        <v>0</v>
      </c>
      <c r="J40" s="205">
        <v>246.38915599999999</v>
      </c>
      <c r="K40" s="205">
        <f t="shared" si="2"/>
        <v>-86.4844028849636</v>
      </c>
      <c r="L40" s="206">
        <f t="shared" si="3"/>
        <v>-184.51829230685229</v>
      </c>
    </row>
    <row r="41" spans="1:12" x14ac:dyDescent="0.25">
      <c r="A41" s="203">
        <v>34</v>
      </c>
      <c r="B41" s="203" t="s">
        <v>478</v>
      </c>
      <c r="C41" s="204">
        <v>887.87581650000004</v>
      </c>
      <c r="D41" s="204">
        <v>0</v>
      </c>
      <c r="E41" s="204">
        <v>712.92455399999994</v>
      </c>
      <c r="F41" s="205">
        <f t="shared" si="1"/>
        <v>174.9512625000001</v>
      </c>
      <c r="G41" s="205"/>
      <c r="H41" s="205">
        <v>634.0954465046251</v>
      </c>
      <c r="I41" s="205">
        <v>0</v>
      </c>
      <c r="J41" s="205">
        <v>877.25191700000005</v>
      </c>
      <c r="K41" s="205">
        <f t="shared" si="2"/>
        <v>-243.15647049537495</v>
      </c>
      <c r="L41" s="206">
        <f t="shared" si="3"/>
        <v>-238.98526196424265</v>
      </c>
    </row>
    <row r="42" spans="1:12" x14ac:dyDescent="0.25">
      <c r="A42" s="203">
        <v>36</v>
      </c>
      <c r="B42" s="203" t="s">
        <v>479</v>
      </c>
      <c r="C42" s="204">
        <v>1117.7239139999999</v>
      </c>
      <c r="D42" s="204">
        <v>145.89576304467585</v>
      </c>
      <c r="E42" s="204">
        <v>410.22763659977898</v>
      </c>
      <c r="F42" s="205">
        <f t="shared" si="1"/>
        <v>561.6005143555451</v>
      </c>
      <c r="G42" s="205"/>
      <c r="H42" s="205">
        <v>480.33139999428568</v>
      </c>
      <c r="I42" s="205">
        <v>0</v>
      </c>
      <c r="J42" s="205">
        <v>304.79949699999997</v>
      </c>
      <c r="K42" s="205">
        <f t="shared" si="2"/>
        <v>175.5319029942857</v>
      </c>
      <c r="L42" s="206">
        <f t="shared" si="3"/>
        <v>-68.744347893677713</v>
      </c>
    </row>
    <row r="43" spans="1:12" x14ac:dyDescent="0.25">
      <c r="A43" s="203">
        <v>38</v>
      </c>
      <c r="B43" s="203" t="s">
        <v>52</v>
      </c>
      <c r="C43" s="204">
        <v>4316.0466194999999</v>
      </c>
      <c r="D43" s="204">
        <v>49.706616431911641</v>
      </c>
      <c r="E43" s="204">
        <v>106.60462487876444</v>
      </c>
      <c r="F43" s="205">
        <f t="shared" si="1"/>
        <v>4159.7353781893244</v>
      </c>
      <c r="G43" s="205"/>
      <c r="H43" s="205">
        <v>0</v>
      </c>
      <c r="I43" s="205">
        <v>0</v>
      </c>
      <c r="J43" s="205">
        <v>0</v>
      </c>
      <c r="K43" s="205">
        <f t="shared" si="2"/>
        <v>0</v>
      </c>
      <c r="L43" s="206">
        <f t="shared" si="3"/>
        <v>-100</v>
      </c>
    </row>
    <row r="44" spans="1:12" x14ac:dyDescent="0.25">
      <c r="A44" s="225">
        <v>40</v>
      </c>
      <c r="B44" s="225" t="s">
        <v>53</v>
      </c>
      <c r="C44" s="226">
        <v>636.23624749999999</v>
      </c>
      <c r="D44" s="226">
        <v>0</v>
      </c>
      <c r="E44" s="226">
        <v>172.55523500000001</v>
      </c>
      <c r="F44" s="227">
        <f t="shared" si="1"/>
        <v>463.68101249999995</v>
      </c>
      <c r="G44" s="227"/>
      <c r="H44" s="227">
        <v>209.0836593242241</v>
      </c>
      <c r="I44" s="227">
        <v>0</v>
      </c>
      <c r="J44" s="227">
        <v>185.24919700000001</v>
      </c>
      <c r="K44" s="227">
        <f t="shared" si="2"/>
        <v>23.834462324224091</v>
      </c>
      <c r="L44" s="228">
        <f t="shared" si="3"/>
        <v>-94.859728632035782</v>
      </c>
    </row>
    <row r="45" spans="1:12" x14ac:dyDescent="0.25">
      <c r="A45" s="191" t="s">
        <v>429</v>
      </c>
      <c r="B45" s="208"/>
      <c r="C45" s="208"/>
      <c r="D45" s="205"/>
      <c r="E45" s="209"/>
      <c r="F45" s="210"/>
      <c r="G45" s="210"/>
      <c r="H45" s="210"/>
      <c r="I45" s="210"/>
      <c r="J45" s="210"/>
      <c r="K45" s="210"/>
      <c r="L45" s="208"/>
    </row>
    <row r="46" spans="1:12" x14ac:dyDescent="0.25">
      <c r="A46" s="191" t="s">
        <v>1099</v>
      </c>
      <c r="B46" s="208"/>
      <c r="C46" s="208"/>
      <c r="D46" s="205"/>
      <c r="E46" s="209"/>
      <c r="F46" s="210"/>
      <c r="G46" s="210"/>
      <c r="H46" s="210"/>
      <c r="I46" s="210"/>
      <c r="J46" s="210"/>
      <c r="K46" s="210"/>
      <c r="L46" s="208"/>
    </row>
    <row r="47" spans="1:12" x14ac:dyDescent="0.25">
      <c r="A47" s="191" t="s">
        <v>480</v>
      </c>
      <c r="D47" s="211"/>
    </row>
    <row r="48" spans="1:12" x14ac:dyDescent="0.25">
      <c r="A48" s="191" t="s">
        <v>54</v>
      </c>
    </row>
  </sheetData>
  <mergeCells count="19">
    <mergeCell ref="E1:L1"/>
    <mergeCell ref="A2:L2"/>
    <mergeCell ref="C8:F8"/>
    <mergeCell ref="H8:K8"/>
    <mergeCell ref="D9:E9"/>
    <mergeCell ref="I9:J9"/>
    <mergeCell ref="C10:C11"/>
    <mergeCell ref="D10:D11"/>
    <mergeCell ref="E10:E11"/>
    <mergeCell ref="F10:F11"/>
    <mergeCell ref="H10:H11"/>
    <mergeCell ref="I10:I11"/>
    <mergeCell ref="J10:J11"/>
    <mergeCell ref="K10:K11"/>
    <mergeCell ref="L10:L11"/>
    <mergeCell ref="A1:D1"/>
    <mergeCell ref="A4:L4"/>
    <mergeCell ref="A8:A11"/>
    <mergeCell ref="B8:B11"/>
  </mergeCells>
  <pageMargins left="0.70866141732283472" right="0.70866141732283472" top="0.74803149606299213" bottom="0.74803149606299213" header="0.31496062992125984" footer="0.31496062992125984"/>
  <pageSetup scale="72" orientation="landscape" verticalDpi="0" r:id="rId1"/>
  <ignoredErrors>
    <ignoredError sqref="C12:K12"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4"/>
  <sheetViews>
    <sheetView workbookViewId="0">
      <selection sqref="A1:D1"/>
    </sheetView>
  </sheetViews>
  <sheetFormatPr baseColWidth="10" defaultRowHeight="15" x14ac:dyDescent="0.25"/>
  <cols>
    <col min="1" max="1" width="5.42578125" style="37" customWidth="1"/>
    <col min="2" max="2" width="56.5703125" style="37" customWidth="1"/>
    <col min="3" max="6" width="13.7109375" style="37" customWidth="1"/>
    <col min="7" max="7" width="0.7109375" style="37" hidden="1" customWidth="1"/>
    <col min="8" max="8" width="10.7109375" style="37" customWidth="1"/>
    <col min="9" max="10" width="13.7109375" style="37" customWidth="1"/>
    <col min="11" max="11" width="1.140625" style="37" customWidth="1"/>
    <col min="12" max="13" width="13.7109375" style="37" customWidth="1"/>
  </cols>
  <sheetData>
    <row r="1" spans="1:13" ht="50.25" customHeight="1" x14ac:dyDescent="0.25">
      <c r="A1" s="293" t="s">
        <v>129</v>
      </c>
      <c r="B1" s="293"/>
      <c r="C1" s="293"/>
      <c r="D1" s="293"/>
      <c r="E1" s="383" t="s">
        <v>130</v>
      </c>
      <c r="F1" s="383"/>
      <c r="G1" s="383"/>
      <c r="H1" s="383"/>
      <c r="I1" s="383"/>
      <c r="J1" s="383"/>
      <c r="K1" s="383"/>
      <c r="L1" s="383"/>
      <c r="M1" s="383"/>
    </row>
    <row r="2" spans="1:13" ht="38.25" customHeight="1" x14ac:dyDescent="0.3">
      <c r="A2" s="294" t="s">
        <v>131</v>
      </c>
      <c r="B2" s="294"/>
      <c r="C2" s="294"/>
      <c r="D2" s="294"/>
      <c r="E2" s="294"/>
      <c r="F2" s="294"/>
      <c r="G2" s="294"/>
      <c r="H2" s="294"/>
      <c r="I2" s="294"/>
      <c r="J2" s="294"/>
      <c r="K2" s="294"/>
      <c r="L2" s="294"/>
      <c r="M2" s="294"/>
    </row>
    <row r="3" spans="1:13" ht="18" x14ac:dyDescent="0.3">
      <c r="A3" s="255" t="s">
        <v>1077</v>
      </c>
      <c r="B3" s="256"/>
      <c r="C3" s="256"/>
      <c r="D3" s="256"/>
      <c r="E3" s="256"/>
      <c r="F3" s="256"/>
      <c r="G3" s="256"/>
      <c r="H3" s="256"/>
      <c r="I3" s="256"/>
      <c r="J3" s="256"/>
      <c r="K3" s="256"/>
      <c r="L3" s="256"/>
      <c r="M3" s="256"/>
    </row>
    <row r="4" spans="1:13" ht="16.5" x14ac:dyDescent="0.3">
      <c r="A4" s="255" t="s">
        <v>481</v>
      </c>
      <c r="B4" s="256"/>
      <c r="C4" s="256"/>
      <c r="D4" s="256"/>
      <c r="E4" s="256"/>
      <c r="F4" s="256"/>
      <c r="G4" s="256"/>
      <c r="H4" s="256"/>
      <c r="I4" s="256"/>
      <c r="J4" s="256"/>
      <c r="K4" s="256"/>
      <c r="L4" s="256"/>
      <c r="M4" s="256"/>
    </row>
    <row r="5" spans="1:13" ht="16.5" x14ac:dyDescent="0.3">
      <c r="A5" s="255" t="s">
        <v>482</v>
      </c>
      <c r="B5" s="256"/>
      <c r="C5" s="256"/>
      <c r="D5" s="256"/>
      <c r="E5" s="256"/>
      <c r="F5" s="256"/>
      <c r="G5" s="256"/>
      <c r="H5" s="256"/>
      <c r="I5" s="256"/>
      <c r="J5" s="256"/>
      <c r="K5" s="256"/>
      <c r="L5" s="256"/>
      <c r="M5" s="256"/>
    </row>
    <row r="6" spans="1:13" ht="16.5" x14ac:dyDescent="0.3">
      <c r="A6" s="255" t="s">
        <v>435</v>
      </c>
      <c r="B6" s="256"/>
      <c r="C6" s="256"/>
      <c r="D6" s="256"/>
      <c r="E6" s="256"/>
      <c r="F6" s="256"/>
      <c r="G6" s="256"/>
      <c r="H6" s="256"/>
      <c r="I6" s="256"/>
      <c r="J6" s="256"/>
      <c r="K6" s="256"/>
      <c r="L6" s="256"/>
      <c r="M6" s="256"/>
    </row>
    <row r="7" spans="1:13" ht="18" x14ac:dyDescent="0.3">
      <c r="A7" s="255" t="s">
        <v>1088</v>
      </c>
      <c r="B7" s="256"/>
      <c r="C7" s="257"/>
      <c r="D7" s="256"/>
      <c r="E7" s="256"/>
      <c r="F7" s="256"/>
      <c r="G7" s="256"/>
      <c r="H7" s="256"/>
      <c r="I7" s="256"/>
      <c r="J7" s="256"/>
      <c r="K7" s="256"/>
      <c r="L7" s="256"/>
      <c r="M7" s="256"/>
    </row>
    <row r="8" spans="1:13" x14ac:dyDescent="0.25">
      <c r="A8" s="317" t="s">
        <v>436</v>
      </c>
      <c r="B8" s="296" t="s">
        <v>483</v>
      </c>
      <c r="C8" s="290" t="s">
        <v>484</v>
      </c>
      <c r="D8" s="291" t="s">
        <v>485</v>
      </c>
      <c r="E8" s="291"/>
      <c r="F8" s="291"/>
      <c r="G8" s="80"/>
      <c r="H8" s="291" t="s">
        <v>486</v>
      </c>
      <c r="I8" s="291"/>
      <c r="J8" s="291"/>
      <c r="K8" s="80"/>
      <c r="L8" s="291" t="s">
        <v>487</v>
      </c>
      <c r="M8" s="291"/>
    </row>
    <row r="9" spans="1:13" x14ac:dyDescent="0.25">
      <c r="A9" s="317"/>
      <c r="B9" s="296"/>
      <c r="C9" s="290"/>
      <c r="D9" s="80" t="s">
        <v>488</v>
      </c>
      <c r="E9" s="80" t="s">
        <v>489</v>
      </c>
      <c r="F9" s="80" t="s">
        <v>490</v>
      </c>
      <c r="G9" s="80"/>
      <c r="H9" s="80" t="s">
        <v>491</v>
      </c>
      <c r="I9" s="80" t="s">
        <v>492</v>
      </c>
      <c r="J9" s="80" t="s">
        <v>490</v>
      </c>
      <c r="K9" s="80"/>
      <c r="L9" s="80" t="s">
        <v>493</v>
      </c>
      <c r="M9" s="80" t="s">
        <v>494</v>
      </c>
    </row>
    <row r="10" spans="1:13" x14ac:dyDescent="0.25">
      <c r="A10" s="318"/>
      <c r="B10" s="291"/>
      <c r="C10" s="234" t="s">
        <v>152</v>
      </c>
      <c r="D10" s="85" t="s">
        <v>11</v>
      </c>
      <c r="E10" s="85" t="s">
        <v>12</v>
      </c>
      <c r="F10" s="85" t="s">
        <v>495</v>
      </c>
      <c r="G10" s="85"/>
      <c r="H10" s="85" t="s">
        <v>445</v>
      </c>
      <c r="I10" s="85" t="s">
        <v>446</v>
      </c>
      <c r="J10" s="85" t="s">
        <v>496</v>
      </c>
      <c r="K10" s="85"/>
      <c r="L10" s="85" t="s">
        <v>497</v>
      </c>
      <c r="M10" s="85" t="s">
        <v>498</v>
      </c>
    </row>
    <row r="11" spans="1:13" x14ac:dyDescent="0.25">
      <c r="A11" s="235">
        <v>227</v>
      </c>
      <c r="B11" s="236" t="s">
        <v>494</v>
      </c>
      <c r="C11" s="237">
        <f>+C12+C209</f>
        <v>335392.35605344665</v>
      </c>
      <c r="D11" s="237">
        <f>+D12+D209</f>
        <v>204435.8412330045</v>
      </c>
      <c r="E11" s="237">
        <f>+E12+E209</f>
        <v>8862.3647673043506</v>
      </c>
      <c r="F11" s="237">
        <f>+F12+F209</f>
        <v>213298.20600030874</v>
      </c>
      <c r="G11" s="237"/>
      <c r="H11" s="237">
        <f>+H12+H209</f>
        <v>5206.6872156707614</v>
      </c>
      <c r="I11" s="237">
        <f>+I12+I209</f>
        <v>20771.248460570379</v>
      </c>
      <c r="J11" s="237">
        <f>+J12+J209</f>
        <v>25977.935676241152</v>
      </c>
      <c r="K11" s="237"/>
      <c r="L11" s="237">
        <f>+L12+L209</f>
        <v>96116.21437689678</v>
      </c>
      <c r="M11" s="237">
        <f>+M12+M209</f>
        <v>122094.15005313791</v>
      </c>
    </row>
    <row r="12" spans="1:13" x14ac:dyDescent="0.25">
      <c r="A12" s="238">
        <v>191</v>
      </c>
      <c r="B12" s="239" t="s">
        <v>499</v>
      </c>
      <c r="C12" s="240">
        <f>SUM(C13:C208)</f>
        <v>278677.46671245492</v>
      </c>
      <c r="D12" s="240">
        <f>SUM(D13:D208)</f>
        <v>187281.05131167758</v>
      </c>
      <c r="E12" s="240">
        <f>SUM(E13:E208)</f>
        <v>6477.5718265119831</v>
      </c>
      <c r="F12" s="240">
        <f>SUM(F13:F208)</f>
        <v>193758.62313818946</v>
      </c>
      <c r="G12" s="240" t="e">
        <f>SUM(G13:G192)</f>
        <v>#REF!</v>
      </c>
      <c r="H12" s="240">
        <f>SUM(H13:H208)</f>
        <v>5206.6872156707614</v>
      </c>
      <c r="I12" s="240">
        <f>SUM(I13:I208)</f>
        <v>16121.337272050099</v>
      </c>
      <c r="J12" s="240">
        <f>SUM(J13:J208)</f>
        <v>21328.024487720872</v>
      </c>
      <c r="K12" s="240"/>
      <c r="L12" s="240">
        <f>SUM(L13:L208)</f>
        <v>63590.819086544623</v>
      </c>
      <c r="M12" s="240">
        <f>SUM(M13:M208)</f>
        <v>84918.843574265469</v>
      </c>
    </row>
    <row r="13" spans="1:13" x14ac:dyDescent="0.25">
      <c r="A13" s="241">
        <v>1</v>
      </c>
      <c r="B13" s="242" t="s">
        <v>500</v>
      </c>
      <c r="C13" s="243">
        <v>1849.4353928</v>
      </c>
      <c r="D13" s="243">
        <v>1849.4353928</v>
      </c>
      <c r="E13" s="243">
        <v>0</v>
      </c>
      <c r="F13" s="244">
        <f>+D13+E13</f>
        <v>1849.4353928</v>
      </c>
      <c r="G13" s="243" t="e">
        <f>#REF!*'[2]COMP MILLPESOS_'!$N$6</f>
        <v>#REF!</v>
      </c>
      <c r="H13" s="243">
        <v>0</v>
      </c>
      <c r="I13" s="243">
        <v>0</v>
      </c>
      <c r="J13" s="243">
        <f>+H13+I13</f>
        <v>0</v>
      </c>
      <c r="K13" s="243"/>
      <c r="L13" s="243">
        <f>SUM(C13-F13-J13)</f>
        <v>0</v>
      </c>
      <c r="M13" s="243">
        <f>J13+L13</f>
        <v>0</v>
      </c>
    </row>
    <row r="14" spans="1:13" x14ac:dyDescent="0.25">
      <c r="A14" s="241">
        <v>2</v>
      </c>
      <c r="B14" s="242" t="s">
        <v>501</v>
      </c>
      <c r="C14" s="243">
        <v>4964.1019353279653</v>
      </c>
      <c r="D14" s="243">
        <v>4964.101935327968</v>
      </c>
      <c r="E14" s="243">
        <v>0</v>
      </c>
      <c r="F14" s="244">
        <f t="shared" ref="F14:F77" si="0">+D14+E14</f>
        <v>4964.101935327968</v>
      </c>
      <c r="G14" s="243" t="e">
        <f>#REF!*'[2]COMP MILLPESOS_'!$N$6</f>
        <v>#REF!</v>
      </c>
      <c r="H14" s="243">
        <v>0</v>
      </c>
      <c r="I14" s="243">
        <v>0</v>
      </c>
      <c r="J14" s="243">
        <f t="shared" ref="J14:J77" si="1">+H14+I14</f>
        <v>0</v>
      </c>
      <c r="K14" s="243"/>
      <c r="L14" s="243">
        <f t="shared" ref="L14:L77" si="2">SUM(C14-F14-J14)</f>
        <v>-2.7284841053187847E-12</v>
      </c>
      <c r="M14" s="243">
        <f t="shared" ref="M14:M77" si="3">J14+L14</f>
        <v>-2.7284841053187847E-12</v>
      </c>
    </row>
    <row r="15" spans="1:13" x14ac:dyDescent="0.25">
      <c r="A15" s="241">
        <v>3</v>
      </c>
      <c r="B15" s="242" t="s">
        <v>502</v>
      </c>
      <c r="C15" s="243">
        <v>491.58273727521419</v>
      </c>
      <c r="D15" s="243">
        <v>491.5827372752143</v>
      </c>
      <c r="E15" s="243">
        <v>0</v>
      </c>
      <c r="F15" s="244">
        <f t="shared" si="0"/>
        <v>491.5827372752143</v>
      </c>
      <c r="G15" s="243" t="e">
        <f>#REF!*'[2]COMP MILLPESOS_'!$N$6</f>
        <v>#REF!</v>
      </c>
      <c r="H15" s="243">
        <v>0</v>
      </c>
      <c r="I15" s="243">
        <v>0</v>
      </c>
      <c r="J15" s="243">
        <f t="shared" si="1"/>
        <v>0</v>
      </c>
      <c r="K15" s="243"/>
      <c r="L15" s="243">
        <f t="shared" si="2"/>
        <v>-1.1368683772161603E-13</v>
      </c>
      <c r="M15" s="243">
        <f t="shared" si="3"/>
        <v>-1.1368683772161603E-13</v>
      </c>
    </row>
    <row r="16" spans="1:13" x14ac:dyDescent="0.25">
      <c r="A16" s="241">
        <v>4</v>
      </c>
      <c r="B16" s="242" t="s">
        <v>503</v>
      </c>
      <c r="C16" s="243">
        <v>5158.7766974734432</v>
      </c>
      <c r="D16" s="243">
        <v>5158.7766974734423</v>
      </c>
      <c r="E16" s="243">
        <v>0</v>
      </c>
      <c r="F16" s="244">
        <f t="shared" si="0"/>
        <v>5158.7766974734423</v>
      </c>
      <c r="G16" s="243" t="e">
        <f>#REF!*'[2]COMP MILLPESOS_'!$N$6</f>
        <v>#REF!</v>
      </c>
      <c r="H16" s="243">
        <v>0</v>
      </c>
      <c r="I16" s="243">
        <v>0</v>
      </c>
      <c r="J16" s="243">
        <f t="shared" si="1"/>
        <v>0</v>
      </c>
      <c r="K16" s="243"/>
      <c r="L16" s="243">
        <f t="shared" si="2"/>
        <v>9.0949470177292824E-13</v>
      </c>
      <c r="M16" s="243">
        <f t="shared" si="3"/>
        <v>9.0949470177292824E-13</v>
      </c>
    </row>
    <row r="17" spans="1:13" x14ac:dyDescent="0.25">
      <c r="A17" s="241">
        <v>5</v>
      </c>
      <c r="B17" s="242" t="s">
        <v>504</v>
      </c>
      <c r="C17" s="243">
        <v>1095.4516743450001</v>
      </c>
      <c r="D17" s="243">
        <v>1095.4516743450001</v>
      </c>
      <c r="E17" s="243">
        <v>0</v>
      </c>
      <c r="F17" s="244">
        <f t="shared" si="0"/>
        <v>1095.4516743450001</v>
      </c>
      <c r="G17" s="243" t="e">
        <f>#REF!*'[2]COMP MILLPESOS_'!$N$6</f>
        <v>#REF!</v>
      </c>
      <c r="H17" s="243">
        <v>0</v>
      </c>
      <c r="I17" s="243">
        <v>0</v>
      </c>
      <c r="J17" s="243">
        <f t="shared" si="1"/>
        <v>0</v>
      </c>
      <c r="K17" s="243"/>
      <c r="L17" s="243">
        <f t="shared" si="2"/>
        <v>0</v>
      </c>
      <c r="M17" s="243">
        <f t="shared" si="3"/>
        <v>0</v>
      </c>
    </row>
    <row r="18" spans="1:13" x14ac:dyDescent="0.25">
      <c r="A18" s="241">
        <v>6</v>
      </c>
      <c r="B18" s="242" t="s">
        <v>505</v>
      </c>
      <c r="C18" s="243">
        <v>5509.7439418967042</v>
      </c>
      <c r="D18" s="243">
        <v>5509.7439418967042</v>
      </c>
      <c r="E18" s="243">
        <v>0</v>
      </c>
      <c r="F18" s="244">
        <f t="shared" si="0"/>
        <v>5509.7439418967042</v>
      </c>
      <c r="G18" s="243" t="e">
        <f>#REF!*'[2]COMP MILLPESOS_'!$N$6</f>
        <v>#REF!</v>
      </c>
      <c r="H18" s="243">
        <v>0</v>
      </c>
      <c r="I18" s="243">
        <v>0</v>
      </c>
      <c r="J18" s="243">
        <f t="shared" si="1"/>
        <v>0</v>
      </c>
      <c r="K18" s="243"/>
      <c r="L18" s="243">
        <f t="shared" si="2"/>
        <v>0</v>
      </c>
      <c r="M18" s="243">
        <f t="shared" si="3"/>
        <v>0</v>
      </c>
    </row>
    <row r="19" spans="1:13" x14ac:dyDescent="0.25">
      <c r="A19" s="241">
        <v>7</v>
      </c>
      <c r="B19" s="242" t="s">
        <v>506</v>
      </c>
      <c r="C19" s="243">
        <v>12549.942123956529</v>
      </c>
      <c r="D19" s="243">
        <v>11500.321991113065</v>
      </c>
      <c r="E19" s="243">
        <v>208.65292588828802</v>
      </c>
      <c r="F19" s="244">
        <f t="shared" si="0"/>
        <v>11708.974917001353</v>
      </c>
      <c r="G19" s="243" t="e">
        <f>#REF!*'[2]COMP MILLPESOS_'!$N$6</f>
        <v>#REF!</v>
      </c>
      <c r="H19" s="243">
        <v>221.69842320685203</v>
      </c>
      <c r="I19" s="243">
        <v>487.5396362715681</v>
      </c>
      <c r="J19" s="243">
        <f t="shared" si="1"/>
        <v>709.23805947842015</v>
      </c>
      <c r="K19" s="243"/>
      <c r="L19" s="243">
        <f t="shared" si="2"/>
        <v>131.729147476756</v>
      </c>
      <c r="M19" s="243">
        <f t="shared" si="3"/>
        <v>840.96720695517615</v>
      </c>
    </row>
    <row r="20" spans="1:13" x14ac:dyDescent="0.25">
      <c r="A20" s="241">
        <v>9</v>
      </c>
      <c r="B20" s="242" t="s">
        <v>507</v>
      </c>
      <c r="C20" s="243">
        <v>1790.0686706079002</v>
      </c>
      <c r="D20" s="243">
        <v>1790.0686706079002</v>
      </c>
      <c r="E20" s="243">
        <v>0</v>
      </c>
      <c r="F20" s="244">
        <f t="shared" si="0"/>
        <v>1790.0686706079002</v>
      </c>
      <c r="G20" s="243" t="e">
        <f>#REF!*'[2]COMP MILLPESOS_'!$N$6</f>
        <v>#REF!</v>
      </c>
      <c r="H20" s="243">
        <v>0</v>
      </c>
      <c r="I20" s="243">
        <v>0</v>
      </c>
      <c r="J20" s="243">
        <f t="shared" si="1"/>
        <v>0</v>
      </c>
      <c r="K20" s="243"/>
      <c r="L20" s="243">
        <f t="shared" si="2"/>
        <v>0</v>
      </c>
      <c r="M20" s="243">
        <f t="shared" si="3"/>
        <v>0</v>
      </c>
    </row>
    <row r="21" spans="1:13" x14ac:dyDescent="0.25">
      <c r="A21" s="241">
        <v>10</v>
      </c>
      <c r="B21" s="242" t="s">
        <v>508</v>
      </c>
      <c r="C21" s="243">
        <v>2348.4837718620647</v>
      </c>
      <c r="D21" s="243">
        <v>2348.4837718620647</v>
      </c>
      <c r="E21" s="243">
        <v>0</v>
      </c>
      <c r="F21" s="244">
        <f t="shared" si="0"/>
        <v>2348.4837718620647</v>
      </c>
      <c r="G21" s="243" t="e">
        <f>#REF!*'[2]COMP MILLPESOS_'!$N$6</f>
        <v>#REF!</v>
      </c>
      <c r="H21" s="243">
        <v>0</v>
      </c>
      <c r="I21" s="243">
        <v>0</v>
      </c>
      <c r="J21" s="243">
        <f t="shared" si="1"/>
        <v>0</v>
      </c>
      <c r="K21" s="243"/>
      <c r="L21" s="243">
        <f t="shared" si="2"/>
        <v>0</v>
      </c>
      <c r="M21" s="243">
        <f t="shared" si="3"/>
        <v>0</v>
      </c>
    </row>
    <row r="22" spans="1:13" x14ac:dyDescent="0.25">
      <c r="A22" s="241">
        <v>11</v>
      </c>
      <c r="B22" s="242" t="s">
        <v>509</v>
      </c>
      <c r="C22" s="243">
        <v>1904.4435463280131</v>
      </c>
      <c r="D22" s="243">
        <v>1904.4435463280131</v>
      </c>
      <c r="E22" s="243">
        <v>0</v>
      </c>
      <c r="F22" s="244">
        <f t="shared" si="0"/>
        <v>1904.4435463280131</v>
      </c>
      <c r="G22" s="243" t="e">
        <f>#REF!*'[2]COMP MILLPESOS_'!$N$6</f>
        <v>#REF!</v>
      </c>
      <c r="H22" s="243">
        <v>0</v>
      </c>
      <c r="I22" s="243">
        <v>0</v>
      </c>
      <c r="J22" s="243">
        <f t="shared" si="1"/>
        <v>0</v>
      </c>
      <c r="K22" s="243"/>
      <c r="L22" s="243">
        <f t="shared" si="2"/>
        <v>0</v>
      </c>
      <c r="M22" s="243">
        <f t="shared" si="3"/>
        <v>0</v>
      </c>
    </row>
    <row r="23" spans="1:13" x14ac:dyDescent="0.25">
      <c r="A23" s="241">
        <v>12</v>
      </c>
      <c r="B23" s="242" t="s">
        <v>510</v>
      </c>
      <c r="C23" s="243">
        <v>3135.2144679156486</v>
      </c>
      <c r="D23" s="243">
        <v>3135.2144679156481</v>
      </c>
      <c r="E23" s="243">
        <v>0</v>
      </c>
      <c r="F23" s="244">
        <f t="shared" si="0"/>
        <v>3135.2144679156481</v>
      </c>
      <c r="G23" s="243" t="e">
        <f>#REF!*'[2]COMP MILLPESOS_'!$N$6</f>
        <v>#REF!</v>
      </c>
      <c r="H23" s="243">
        <v>0</v>
      </c>
      <c r="I23" s="243">
        <v>0</v>
      </c>
      <c r="J23" s="243">
        <f t="shared" si="1"/>
        <v>0</v>
      </c>
      <c r="K23" s="243"/>
      <c r="L23" s="243">
        <f t="shared" si="2"/>
        <v>4.5474735088646412E-13</v>
      </c>
      <c r="M23" s="243">
        <f t="shared" si="3"/>
        <v>4.5474735088646412E-13</v>
      </c>
    </row>
    <row r="24" spans="1:13" x14ac:dyDescent="0.25">
      <c r="A24" s="241">
        <v>13</v>
      </c>
      <c r="B24" s="242" t="s">
        <v>511</v>
      </c>
      <c r="C24" s="243">
        <v>906.62189744570003</v>
      </c>
      <c r="D24" s="243">
        <v>906.62189744570003</v>
      </c>
      <c r="E24" s="243">
        <v>0</v>
      </c>
      <c r="F24" s="244">
        <f t="shared" si="0"/>
        <v>906.62189744570003</v>
      </c>
      <c r="G24" s="243" t="e">
        <f>#REF!*'[2]COMP MILLPESOS_'!$N$6</f>
        <v>#REF!</v>
      </c>
      <c r="H24" s="243">
        <v>0</v>
      </c>
      <c r="I24" s="243">
        <v>0</v>
      </c>
      <c r="J24" s="243">
        <f t="shared" si="1"/>
        <v>0</v>
      </c>
      <c r="K24" s="243"/>
      <c r="L24" s="243">
        <f t="shared" si="2"/>
        <v>0</v>
      </c>
      <c r="M24" s="243">
        <f t="shared" si="3"/>
        <v>0</v>
      </c>
    </row>
    <row r="25" spans="1:13" x14ac:dyDescent="0.25">
      <c r="A25" s="241">
        <v>14</v>
      </c>
      <c r="B25" s="242" t="s">
        <v>512</v>
      </c>
      <c r="C25" s="243">
        <v>604.21418510728301</v>
      </c>
      <c r="D25" s="243">
        <v>604.21418510728301</v>
      </c>
      <c r="E25" s="243">
        <v>0</v>
      </c>
      <c r="F25" s="244">
        <f t="shared" si="0"/>
        <v>604.21418510728301</v>
      </c>
      <c r="G25" s="243" t="e">
        <f>#REF!*'[2]COMP MILLPESOS_'!$N$6</f>
        <v>#REF!</v>
      </c>
      <c r="H25" s="243">
        <v>0</v>
      </c>
      <c r="I25" s="243">
        <v>0</v>
      </c>
      <c r="J25" s="243">
        <f t="shared" si="1"/>
        <v>0</v>
      </c>
      <c r="K25" s="243"/>
      <c r="L25" s="243">
        <f t="shared" si="2"/>
        <v>0</v>
      </c>
      <c r="M25" s="243">
        <f t="shared" si="3"/>
        <v>0</v>
      </c>
    </row>
    <row r="26" spans="1:13" x14ac:dyDescent="0.25">
      <c r="A26" s="241">
        <v>15</v>
      </c>
      <c r="B26" s="242" t="s">
        <v>513</v>
      </c>
      <c r="C26" s="243">
        <v>1124.8192823258</v>
      </c>
      <c r="D26" s="243">
        <v>1124.8192823258</v>
      </c>
      <c r="E26" s="243">
        <v>0</v>
      </c>
      <c r="F26" s="244">
        <f t="shared" si="0"/>
        <v>1124.8192823258</v>
      </c>
      <c r="G26" s="243" t="e">
        <f>#REF!*'[2]COMP MILLPESOS_'!$N$6</f>
        <v>#REF!</v>
      </c>
      <c r="H26" s="243">
        <v>0</v>
      </c>
      <c r="I26" s="243">
        <v>0</v>
      </c>
      <c r="J26" s="243">
        <f t="shared" si="1"/>
        <v>0</v>
      </c>
      <c r="K26" s="243"/>
      <c r="L26" s="243">
        <f t="shared" si="2"/>
        <v>0</v>
      </c>
      <c r="M26" s="243">
        <f t="shared" si="3"/>
        <v>0</v>
      </c>
    </row>
    <row r="27" spans="1:13" x14ac:dyDescent="0.25">
      <c r="A27" s="241">
        <v>16</v>
      </c>
      <c r="B27" s="242" t="s">
        <v>514</v>
      </c>
      <c r="C27" s="243">
        <v>1297.7496244436663</v>
      </c>
      <c r="D27" s="243">
        <v>1297.7496244436661</v>
      </c>
      <c r="E27" s="243">
        <v>0</v>
      </c>
      <c r="F27" s="244">
        <f t="shared" si="0"/>
        <v>1297.7496244436661</v>
      </c>
      <c r="G27" s="243" t="e">
        <f>#REF!*'[2]COMP MILLPESOS_'!$N$6</f>
        <v>#REF!</v>
      </c>
      <c r="H27" s="243">
        <v>0</v>
      </c>
      <c r="I27" s="243">
        <v>0</v>
      </c>
      <c r="J27" s="243">
        <f t="shared" si="1"/>
        <v>0</v>
      </c>
      <c r="K27" s="243"/>
      <c r="L27" s="243">
        <f t="shared" si="2"/>
        <v>2.2737367544323206E-13</v>
      </c>
      <c r="M27" s="243">
        <f t="shared" si="3"/>
        <v>2.2737367544323206E-13</v>
      </c>
    </row>
    <row r="28" spans="1:13" x14ac:dyDescent="0.25">
      <c r="A28" s="241">
        <v>17</v>
      </c>
      <c r="B28" s="242" t="s">
        <v>515</v>
      </c>
      <c r="C28" s="243">
        <v>797.21588939351216</v>
      </c>
      <c r="D28" s="243">
        <v>797.21588939351216</v>
      </c>
      <c r="E28" s="243">
        <v>0</v>
      </c>
      <c r="F28" s="244">
        <f t="shared" si="0"/>
        <v>797.21588939351216</v>
      </c>
      <c r="G28" s="243" t="e">
        <f>#REF!*'[2]COMP MILLPESOS_'!$N$6</f>
        <v>#REF!</v>
      </c>
      <c r="H28" s="243">
        <v>0</v>
      </c>
      <c r="I28" s="243">
        <v>0</v>
      </c>
      <c r="J28" s="243">
        <f t="shared" si="1"/>
        <v>0</v>
      </c>
      <c r="K28" s="243"/>
      <c r="L28" s="243">
        <f t="shared" si="2"/>
        <v>0</v>
      </c>
      <c r="M28" s="243">
        <f t="shared" si="3"/>
        <v>0</v>
      </c>
    </row>
    <row r="29" spans="1:13" x14ac:dyDescent="0.25">
      <c r="A29" s="241">
        <v>18</v>
      </c>
      <c r="B29" s="242" t="s">
        <v>516</v>
      </c>
      <c r="C29" s="243">
        <v>736.59304287426301</v>
      </c>
      <c r="D29" s="243">
        <v>736.59304287426289</v>
      </c>
      <c r="E29" s="243">
        <v>0</v>
      </c>
      <c r="F29" s="244">
        <f t="shared" si="0"/>
        <v>736.59304287426289</v>
      </c>
      <c r="G29" s="243" t="e">
        <f>#REF!*'[2]COMP MILLPESOS_'!$N$6</f>
        <v>#REF!</v>
      </c>
      <c r="H29" s="243">
        <v>0</v>
      </c>
      <c r="I29" s="243">
        <v>0</v>
      </c>
      <c r="J29" s="243">
        <f t="shared" si="1"/>
        <v>0</v>
      </c>
      <c r="K29" s="243"/>
      <c r="L29" s="243">
        <f t="shared" si="2"/>
        <v>1.1368683772161603E-13</v>
      </c>
      <c r="M29" s="243">
        <f t="shared" si="3"/>
        <v>1.1368683772161603E-13</v>
      </c>
    </row>
    <row r="30" spans="1:13" x14ac:dyDescent="0.25">
      <c r="A30" s="241">
        <v>19</v>
      </c>
      <c r="B30" s="242" t="s">
        <v>517</v>
      </c>
      <c r="C30" s="243">
        <v>495.38861334004503</v>
      </c>
      <c r="D30" s="243">
        <v>495.38861334004503</v>
      </c>
      <c r="E30" s="243">
        <v>0</v>
      </c>
      <c r="F30" s="244">
        <f t="shared" si="0"/>
        <v>495.38861334004503</v>
      </c>
      <c r="G30" s="243" t="e">
        <f>#REF!*'[2]COMP MILLPESOS_'!$N$6</f>
        <v>#REF!</v>
      </c>
      <c r="H30" s="243">
        <v>0</v>
      </c>
      <c r="I30" s="243">
        <v>0</v>
      </c>
      <c r="J30" s="243">
        <f t="shared" si="1"/>
        <v>0</v>
      </c>
      <c r="K30" s="243"/>
      <c r="L30" s="243">
        <f t="shared" si="2"/>
        <v>0</v>
      </c>
      <c r="M30" s="243">
        <f t="shared" si="3"/>
        <v>0</v>
      </c>
    </row>
    <row r="31" spans="1:13" x14ac:dyDescent="0.25">
      <c r="A31" s="241">
        <v>20</v>
      </c>
      <c r="B31" s="242" t="s">
        <v>518</v>
      </c>
      <c r="C31" s="243">
        <v>505.06917718197798</v>
      </c>
      <c r="D31" s="243">
        <v>505.06917718197803</v>
      </c>
      <c r="E31" s="243">
        <v>0</v>
      </c>
      <c r="F31" s="244">
        <f t="shared" si="0"/>
        <v>505.06917718197803</v>
      </c>
      <c r="G31" s="243" t="e">
        <f>#REF!*'[2]COMP MILLPESOS_'!$N$6</f>
        <v>#REF!</v>
      </c>
      <c r="H31" s="243">
        <v>0</v>
      </c>
      <c r="I31" s="243">
        <v>0</v>
      </c>
      <c r="J31" s="243">
        <f t="shared" si="1"/>
        <v>0</v>
      </c>
      <c r="K31" s="243"/>
      <c r="L31" s="243">
        <f t="shared" si="2"/>
        <v>-5.6843418860808015E-14</v>
      </c>
      <c r="M31" s="243">
        <f t="shared" si="3"/>
        <v>-5.6843418860808015E-14</v>
      </c>
    </row>
    <row r="32" spans="1:13" x14ac:dyDescent="0.25">
      <c r="A32" s="241">
        <v>21</v>
      </c>
      <c r="B32" s="242" t="s">
        <v>519</v>
      </c>
      <c r="C32" s="243">
        <v>652.86907346960811</v>
      </c>
      <c r="D32" s="243">
        <v>652.86907346960788</v>
      </c>
      <c r="E32" s="243">
        <v>0</v>
      </c>
      <c r="F32" s="244">
        <f t="shared" si="0"/>
        <v>652.86907346960788</v>
      </c>
      <c r="G32" s="243" t="e">
        <f>#REF!*'[2]COMP MILLPESOS_'!$N$6</f>
        <v>#REF!</v>
      </c>
      <c r="H32" s="243">
        <v>0</v>
      </c>
      <c r="I32" s="243">
        <v>0</v>
      </c>
      <c r="J32" s="243">
        <f t="shared" si="1"/>
        <v>0</v>
      </c>
      <c r="K32" s="243"/>
      <c r="L32" s="243">
        <f t="shared" si="2"/>
        <v>2.2737367544323206E-13</v>
      </c>
      <c r="M32" s="243">
        <f t="shared" si="3"/>
        <v>2.2737367544323206E-13</v>
      </c>
    </row>
    <row r="33" spans="1:13" x14ac:dyDescent="0.25">
      <c r="A33" s="241">
        <v>22</v>
      </c>
      <c r="B33" s="242" t="s">
        <v>520</v>
      </c>
      <c r="C33" s="243">
        <v>805.18162952102716</v>
      </c>
      <c r="D33" s="243">
        <v>805.18162952102716</v>
      </c>
      <c r="E33" s="243">
        <v>0</v>
      </c>
      <c r="F33" s="244">
        <f t="shared" si="0"/>
        <v>805.18162952102716</v>
      </c>
      <c r="G33" s="243" t="e">
        <f>#REF!*'[2]COMP MILLPESOS_'!$N$6</f>
        <v>#REF!</v>
      </c>
      <c r="H33" s="243">
        <v>0</v>
      </c>
      <c r="I33" s="243">
        <v>0</v>
      </c>
      <c r="J33" s="243">
        <f t="shared" si="1"/>
        <v>0</v>
      </c>
      <c r="K33" s="243"/>
      <c r="L33" s="243">
        <f t="shared" si="2"/>
        <v>0</v>
      </c>
      <c r="M33" s="243">
        <f t="shared" si="3"/>
        <v>0</v>
      </c>
    </row>
    <row r="34" spans="1:13" x14ac:dyDescent="0.25">
      <c r="A34" s="241">
        <v>23</v>
      </c>
      <c r="B34" s="242" t="s">
        <v>521</v>
      </c>
      <c r="C34" s="243">
        <v>435.60720963310706</v>
      </c>
      <c r="D34" s="243">
        <v>435.607209633107</v>
      </c>
      <c r="E34" s="243">
        <v>0</v>
      </c>
      <c r="F34" s="244">
        <f t="shared" si="0"/>
        <v>435.607209633107</v>
      </c>
      <c r="G34" s="243" t="e">
        <f>#REF!*'[2]COMP MILLPESOS_'!$N$6</f>
        <v>#REF!</v>
      </c>
      <c r="H34" s="243">
        <v>0</v>
      </c>
      <c r="I34" s="243">
        <v>0</v>
      </c>
      <c r="J34" s="243">
        <f t="shared" si="1"/>
        <v>0</v>
      </c>
      <c r="K34" s="243"/>
      <c r="L34" s="243">
        <f t="shared" si="2"/>
        <v>5.6843418860808015E-14</v>
      </c>
      <c r="M34" s="243">
        <f t="shared" si="3"/>
        <v>5.6843418860808015E-14</v>
      </c>
    </row>
    <row r="35" spans="1:13" x14ac:dyDescent="0.25">
      <c r="A35" s="241">
        <v>24</v>
      </c>
      <c r="B35" s="242" t="s">
        <v>522</v>
      </c>
      <c r="C35" s="243">
        <v>789.81810200522409</v>
      </c>
      <c r="D35" s="243">
        <v>789.81810200522409</v>
      </c>
      <c r="E35" s="243">
        <v>0</v>
      </c>
      <c r="F35" s="244">
        <f t="shared" si="0"/>
        <v>789.81810200522409</v>
      </c>
      <c r="G35" s="243" t="e">
        <f>#REF!*'[2]COMP MILLPESOS_'!$N$6</f>
        <v>#REF!</v>
      </c>
      <c r="H35" s="243">
        <v>0</v>
      </c>
      <c r="I35" s="243">
        <v>0</v>
      </c>
      <c r="J35" s="243">
        <f t="shared" si="1"/>
        <v>0</v>
      </c>
      <c r="K35" s="243"/>
      <c r="L35" s="243">
        <f t="shared" si="2"/>
        <v>0</v>
      </c>
      <c r="M35" s="243">
        <f t="shared" si="3"/>
        <v>0</v>
      </c>
    </row>
    <row r="36" spans="1:13" x14ac:dyDescent="0.25">
      <c r="A36" s="241">
        <v>25</v>
      </c>
      <c r="B36" s="242" t="s">
        <v>523</v>
      </c>
      <c r="C36" s="243">
        <v>2352.0856249893131</v>
      </c>
      <c r="D36" s="243">
        <v>2254.8389612900401</v>
      </c>
      <c r="E36" s="243">
        <v>0</v>
      </c>
      <c r="F36" s="244">
        <f t="shared" si="0"/>
        <v>2254.8389612900401</v>
      </c>
      <c r="G36" s="243" t="e">
        <f>#REF!*'[2]COMP MILLPESOS_'!$N$6</f>
        <v>#REF!</v>
      </c>
      <c r="H36" s="243">
        <v>0</v>
      </c>
      <c r="I36" s="243">
        <v>97.246663699272929</v>
      </c>
      <c r="J36" s="243">
        <f t="shared" si="1"/>
        <v>97.246663699272929</v>
      </c>
      <c r="K36" s="243"/>
      <c r="L36" s="243">
        <f t="shared" si="2"/>
        <v>1.5631940186722204E-13</v>
      </c>
      <c r="M36" s="243">
        <f t="shared" si="3"/>
        <v>97.246663699273086</v>
      </c>
    </row>
    <row r="37" spans="1:13" x14ac:dyDescent="0.25">
      <c r="A37" s="241">
        <v>26</v>
      </c>
      <c r="B37" s="242" t="s">
        <v>524</v>
      </c>
      <c r="C37" s="243">
        <v>2054.8927343933806</v>
      </c>
      <c r="D37" s="243">
        <v>1923.6996771887611</v>
      </c>
      <c r="E37" s="243">
        <v>0</v>
      </c>
      <c r="F37" s="244">
        <f t="shared" si="0"/>
        <v>1923.6996771887611</v>
      </c>
      <c r="G37" s="243" t="e">
        <f>#REF!*'[2]COMP MILLPESOS_'!$N$6</f>
        <v>#REF!</v>
      </c>
      <c r="H37" s="243">
        <v>0</v>
      </c>
      <c r="I37" s="243">
        <v>131.19305720461963</v>
      </c>
      <c r="J37" s="243">
        <f t="shared" si="1"/>
        <v>131.19305720461963</v>
      </c>
      <c r="K37" s="243"/>
      <c r="L37" s="243">
        <f t="shared" si="2"/>
        <v>-1.9895196601282805E-13</v>
      </c>
      <c r="M37" s="243">
        <f t="shared" si="3"/>
        <v>131.19305720461944</v>
      </c>
    </row>
    <row r="38" spans="1:13" x14ac:dyDescent="0.25">
      <c r="A38" s="241">
        <v>27</v>
      </c>
      <c r="B38" s="242" t="s">
        <v>525</v>
      </c>
      <c r="C38" s="243">
        <v>2182.3370206347304</v>
      </c>
      <c r="D38" s="243">
        <v>2138.1572823368319</v>
      </c>
      <c r="E38" s="243">
        <v>0</v>
      </c>
      <c r="F38" s="244">
        <f t="shared" si="0"/>
        <v>2138.1572823368319</v>
      </c>
      <c r="G38" s="243" t="e">
        <f>#REF!*'[2]COMP MILLPESOS_'!$N$6</f>
        <v>#REF!</v>
      </c>
      <c r="H38" s="243">
        <v>0</v>
      </c>
      <c r="I38" s="243">
        <v>44.17973829789846</v>
      </c>
      <c r="J38" s="243">
        <f t="shared" si="1"/>
        <v>44.17973829789846</v>
      </c>
      <c r="K38" s="243"/>
      <c r="L38" s="243">
        <f t="shared" si="2"/>
        <v>-2.1316282072803006E-14</v>
      </c>
      <c r="M38" s="243">
        <f t="shared" si="3"/>
        <v>44.179738297898439</v>
      </c>
    </row>
    <row r="39" spans="1:13" x14ac:dyDescent="0.25">
      <c r="A39" s="241">
        <v>28</v>
      </c>
      <c r="B39" s="242" t="s">
        <v>526</v>
      </c>
      <c r="C39" s="243">
        <v>5973.4386658696785</v>
      </c>
      <c r="D39" s="243">
        <v>5908.9465519754594</v>
      </c>
      <c r="E39" s="243">
        <v>0</v>
      </c>
      <c r="F39" s="244">
        <f t="shared" si="0"/>
        <v>5908.9465519754594</v>
      </c>
      <c r="G39" s="243" t="e">
        <f>#REF!*'[2]COMP MILLPESOS_'!$N$6</f>
        <v>#REF!</v>
      </c>
      <c r="H39" s="243">
        <v>0</v>
      </c>
      <c r="I39" s="243">
        <v>64.492113894220466</v>
      </c>
      <c r="J39" s="243">
        <f t="shared" si="1"/>
        <v>64.492113894220466</v>
      </c>
      <c r="K39" s="243"/>
      <c r="L39" s="243">
        <f t="shared" si="2"/>
        <v>-1.3926637620897964E-12</v>
      </c>
      <c r="M39" s="243">
        <f t="shared" si="3"/>
        <v>64.492113894219074</v>
      </c>
    </row>
    <row r="40" spans="1:13" x14ac:dyDescent="0.25">
      <c r="A40" s="241">
        <v>29</v>
      </c>
      <c r="B40" s="242" t="s">
        <v>527</v>
      </c>
      <c r="C40" s="243">
        <v>798.68880246275</v>
      </c>
      <c r="D40" s="243">
        <v>798.68880246275023</v>
      </c>
      <c r="E40" s="243">
        <v>0</v>
      </c>
      <c r="F40" s="244">
        <f t="shared" si="0"/>
        <v>798.68880246275023</v>
      </c>
      <c r="G40" s="243" t="e">
        <f>#REF!*'[2]COMP MILLPESOS_'!$N$6</f>
        <v>#REF!</v>
      </c>
      <c r="H40" s="243">
        <v>0</v>
      </c>
      <c r="I40" s="243">
        <v>0</v>
      </c>
      <c r="J40" s="243">
        <f t="shared" si="1"/>
        <v>0</v>
      </c>
      <c r="K40" s="243"/>
      <c r="L40" s="243">
        <f t="shared" si="2"/>
        <v>-2.2737367544323206E-13</v>
      </c>
      <c r="M40" s="243">
        <f t="shared" si="3"/>
        <v>-2.2737367544323206E-13</v>
      </c>
    </row>
    <row r="41" spans="1:13" x14ac:dyDescent="0.25">
      <c r="A41" s="241">
        <v>30</v>
      </c>
      <c r="B41" s="242" t="s">
        <v>528</v>
      </c>
      <c r="C41" s="243">
        <v>2356.9094081696962</v>
      </c>
      <c r="D41" s="243">
        <v>2298.7756838070286</v>
      </c>
      <c r="E41" s="243">
        <v>0</v>
      </c>
      <c r="F41" s="244">
        <f t="shared" si="0"/>
        <v>2298.7756838070286</v>
      </c>
      <c r="G41" s="243" t="e">
        <f>#REF!*'[2]COMP MILLPESOS_'!$N$6</f>
        <v>#REF!</v>
      </c>
      <c r="H41" s="243">
        <v>0</v>
      </c>
      <c r="I41" s="243">
        <v>58.133724362667259</v>
      </c>
      <c r="J41" s="243">
        <f t="shared" si="1"/>
        <v>58.133724362667259</v>
      </c>
      <c r="K41" s="243"/>
      <c r="L41" s="243">
        <f t="shared" si="2"/>
        <v>3.765876499528531E-13</v>
      </c>
      <c r="M41" s="243">
        <f t="shared" si="3"/>
        <v>58.133724362667635</v>
      </c>
    </row>
    <row r="42" spans="1:13" x14ac:dyDescent="0.25">
      <c r="A42" s="241">
        <v>31</v>
      </c>
      <c r="B42" s="242" t="s">
        <v>529</v>
      </c>
      <c r="C42" s="243">
        <v>4931.2675816133815</v>
      </c>
      <c r="D42" s="243">
        <v>4684.7042018807379</v>
      </c>
      <c r="E42" s="243">
        <v>0</v>
      </c>
      <c r="F42" s="244">
        <f t="shared" si="0"/>
        <v>4684.7042018807379</v>
      </c>
      <c r="G42" s="243" t="e">
        <f>#REF!*'[2]COMP MILLPESOS_'!$N$6</f>
        <v>#REF!</v>
      </c>
      <c r="H42" s="243">
        <v>0</v>
      </c>
      <c r="I42" s="243">
        <v>246.56337973264283</v>
      </c>
      <c r="J42" s="243">
        <f t="shared" si="1"/>
        <v>246.56337973264283</v>
      </c>
      <c r="K42" s="243"/>
      <c r="L42" s="243">
        <f t="shared" si="2"/>
        <v>7.9580786405131221E-13</v>
      </c>
      <c r="M42" s="243">
        <f t="shared" si="3"/>
        <v>246.56337973264363</v>
      </c>
    </row>
    <row r="43" spans="1:13" x14ac:dyDescent="0.25">
      <c r="A43" s="241">
        <v>32</v>
      </c>
      <c r="B43" s="242" t="s">
        <v>530</v>
      </c>
      <c r="C43" s="243">
        <v>1150.7953653795751</v>
      </c>
      <c r="D43" s="243">
        <v>1150.7953653795751</v>
      </c>
      <c r="E43" s="243">
        <v>0</v>
      </c>
      <c r="F43" s="244">
        <f t="shared" si="0"/>
        <v>1150.7953653795751</v>
      </c>
      <c r="G43" s="243" t="e">
        <f>#REF!*'[2]COMP MILLPESOS_'!$N$6</f>
        <v>#REF!</v>
      </c>
      <c r="H43" s="243">
        <v>0</v>
      </c>
      <c r="I43" s="243">
        <v>0</v>
      </c>
      <c r="J43" s="243">
        <f t="shared" si="1"/>
        <v>0</v>
      </c>
      <c r="K43" s="243"/>
      <c r="L43" s="243">
        <f t="shared" si="2"/>
        <v>0</v>
      </c>
      <c r="M43" s="243">
        <f t="shared" si="3"/>
        <v>0</v>
      </c>
    </row>
    <row r="44" spans="1:13" x14ac:dyDescent="0.25">
      <c r="A44" s="241">
        <v>33</v>
      </c>
      <c r="B44" s="242" t="s">
        <v>531</v>
      </c>
      <c r="C44" s="243">
        <v>1388.7116882869291</v>
      </c>
      <c r="D44" s="243">
        <v>1388.7116882869291</v>
      </c>
      <c r="E44" s="243">
        <v>0</v>
      </c>
      <c r="F44" s="244">
        <f t="shared" si="0"/>
        <v>1388.7116882869291</v>
      </c>
      <c r="G44" s="243" t="e">
        <f>#REF!*'[2]COMP MILLPESOS_'!$N$6</f>
        <v>#REF!</v>
      </c>
      <c r="H44" s="243">
        <v>0</v>
      </c>
      <c r="I44" s="243">
        <v>0</v>
      </c>
      <c r="J44" s="243">
        <f t="shared" si="1"/>
        <v>0</v>
      </c>
      <c r="K44" s="243"/>
      <c r="L44" s="243">
        <f t="shared" si="2"/>
        <v>0</v>
      </c>
      <c r="M44" s="243">
        <f t="shared" si="3"/>
        <v>0</v>
      </c>
    </row>
    <row r="45" spans="1:13" x14ac:dyDescent="0.25">
      <c r="A45" s="241">
        <v>34</v>
      </c>
      <c r="B45" s="242" t="s">
        <v>532</v>
      </c>
      <c r="C45" s="243">
        <v>1297.4631982021419</v>
      </c>
      <c r="D45" s="243">
        <v>1297.4631982021422</v>
      </c>
      <c r="E45" s="243">
        <v>0</v>
      </c>
      <c r="F45" s="244">
        <f t="shared" si="0"/>
        <v>1297.4631982021422</v>
      </c>
      <c r="G45" s="243" t="e">
        <f>#REF!*'[2]COMP MILLPESOS_'!$N$6</f>
        <v>#REF!</v>
      </c>
      <c r="H45" s="243">
        <v>0</v>
      </c>
      <c r="I45" s="243">
        <v>0</v>
      </c>
      <c r="J45" s="243">
        <f t="shared" si="1"/>
        <v>0</v>
      </c>
      <c r="K45" s="243"/>
      <c r="L45" s="243">
        <f t="shared" si="2"/>
        <v>-2.2737367544323206E-13</v>
      </c>
      <c r="M45" s="243">
        <f t="shared" si="3"/>
        <v>-2.2737367544323206E-13</v>
      </c>
    </row>
    <row r="46" spans="1:13" x14ac:dyDescent="0.25">
      <c r="A46" s="241">
        <v>35</v>
      </c>
      <c r="B46" s="242" t="s">
        <v>533</v>
      </c>
      <c r="C46" s="243">
        <v>724.79524687654896</v>
      </c>
      <c r="D46" s="243">
        <v>724.79524687654896</v>
      </c>
      <c r="E46" s="243">
        <v>0</v>
      </c>
      <c r="F46" s="244">
        <f t="shared" si="0"/>
        <v>724.79524687654896</v>
      </c>
      <c r="G46" s="243" t="e">
        <f>#REF!*'[2]COMP MILLPESOS_'!$N$6</f>
        <v>#REF!</v>
      </c>
      <c r="H46" s="243">
        <v>0</v>
      </c>
      <c r="I46" s="243">
        <v>0</v>
      </c>
      <c r="J46" s="243">
        <f t="shared" si="1"/>
        <v>0</v>
      </c>
      <c r="K46" s="243"/>
      <c r="L46" s="243">
        <f t="shared" si="2"/>
        <v>0</v>
      </c>
      <c r="M46" s="243">
        <f t="shared" si="3"/>
        <v>0</v>
      </c>
    </row>
    <row r="47" spans="1:13" x14ac:dyDescent="0.25">
      <c r="A47" s="241">
        <v>36</v>
      </c>
      <c r="B47" s="242" t="s">
        <v>534</v>
      </c>
      <c r="C47" s="243">
        <v>153.70772324945705</v>
      </c>
      <c r="D47" s="243">
        <v>153.70772324945702</v>
      </c>
      <c r="E47" s="243">
        <v>0</v>
      </c>
      <c r="F47" s="244">
        <f t="shared" si="0"/>
        <v>153.70772324945702</v>
      </c>
      <c r="G47" s="243" t="e">
        <f>#REF!*'[2]COMP MILLPESOS_'!$N$6</f>
        <v>#REF!</v>
      </c>
      <c r="H47" s="243">
        <v>0</v>
      </c>
      <c r="I47" s="243">
        <v>0</v>
      </c>
      <c r="J47" s="243">
        <f t="shared" si="1"/>
        <v>0</v>
      </c>
      <c r="K47" s="243"/>
      <c r="L47" s="243">
        <f t="shared" si="2"/>
        <v>2.8421709430404007E-14</v>
      </c>
      <c r="M47" s="243">
        <f t="shared" si="3"/>
        <v>2.8421709430404007E-14</v>
      </c>
    </row>
    <row r="48" spans="1:13" x14ac:dyDescent="0.25">
      <c r="A48" s="241">
        <v>37</v>
      </c>
      <c r="B48" s="242" t="s">
        <v>535</v>
      </c>
      <c r="C48" s="243">
        <v>3099.3605727289641</v>
      </c>
      <c r="D48" s="243">
        <v>3099.3605727289641</v>
      </c>
      <c r="E48" s="243">
        <v>0</v>
      </c>
      <c r="F48" s="244">
        <f t="shared" si="0"/>
        <v>3099.3605727289641</v>
      </c>
      <c r="G48" s="243" t="e">
        <f>#REF!*'[2]COMP MILLPESOS_'!$N$6</f>
        <v>#REF!</v>
      </c>
      <c r="H48" s="243">
        <v>0</v>
      </c>
      <c r="I48" s="243">
        <v>0</v>
      </c>
      <c r="J48" s="243">
        <f t="shared" si="1"/>
        <v>0</v>
      </c>
      <c r="K48" s="243"/>
      <c r="L48" s="243">
        <f t="shared" si="2"/>
        <v>0</v>
      </c>
      <c r="M48" s="243">
        <f t="shared" si="3"/>
        <v>0</v>
      </c>
    </row>
    <row r="49" spans="1:13" x14ac:dyDescent="0.25">
      <c r="A49" s="241">
        <v>38</v>
      </c>
      <c r="B49" s="242" t="s">
        <v>536</v>
      </c>
      <c r="C49" s="243">
        <v>2037.0430511386355</v>
      </c>
      <c r="D49" s="243">
        <v>1943.6708191165771</v>
      </c>
      <c r="E49" s="243">
        <v>0</v>
      </c>
      <c r="F49" s="244">
        <f t="shared" si="0"/>
        <v>1943.6708191165771</v>
      </c>
      <c r="G49" s="243" t="e">
        <f>#REF!*'[2]COMP MILLPESOS_'!$N$6</f>
        <v>#REF!</v>
      </c>
      <c r="H49" s="243">
        <v>0</v>
      </c>
      <c r="I49" s="243">
        <v>93.372232022058071</v>
      </c>
      <c r="J49" s="243">
        <f t="shared" si="1"/>
        <v>93.372232022058071</v>
      </c>
      <c r="K49" s="243"/>
      <c r="L49" s="243">
        <f t="shared" si="2"/>
        <v>2.9842794901924208E-13</v>
      </c>
      <c r="M49" s="243">
        <f t="shared" si="3"/>
        <v>93.37223202205837</v>
      </c>
    </row>
    <row r="50" spans="1:13" x14ac:dyDescent="0.25">
      <c r="A50" s="241">
        <v>39</v>
      </c>
      <c r="B50" s="242" t="s">
        <v>537</v>
      </c>
      <c r="C50" s="243">
        <v>1175.3609400369983</v>
      </c>
      <c r="D50" s="243">
        <v>1127.7268995185061</v>
      </c>
      <c r="E50" s="243">
        <v>0</v>
      </c>
      <c r="F50" s="244">
        <f t="shared" si="0"/>
        <v>1127.7268995185061</v>
      </c>
      <c r="G50" s="243" t="e">
        <f>#REF!*'[2]COMP MILLPESOS_'!$N$6</f>
        <v>#REF!</v>
      </c>
      <c r="H50" s="243">
        <v>0</v>
      </c>
      <c r="I50" s="243">
        <v>47.634040518491993</v>
      </c>
      <c r="J50" s="243">
        <f t="shared" si="1"/>
        <v>47.634040518491993</v>
      </c>
      <c r="K50" s="243"/>
      <c r="L50" s="243">
        <f t="shared" si="2"/>
        <v>1.6342482922482304E-13</v>
      </c>
      <c r="M50" s="243">
        <f t="shared" si="3"/>
        <v>47.634040518492156</v>
      </c>
    </row>
    <row r="51" spans="1:13" x14ac:dyDescent="0.25">
      <c r="A51" s="241">
        <v>40</v>
      </c>
      <c r="B51" s="242" t="s">
        <v>538</v>
      </c>
      <c r="C51" s="243">
        <v>264.92674700061775</v>
      </c>
      <c r="D51" s="243">
        <v>264.92674700061775</v>
      </c>
      <c r="E51" s="243">
        <v>0</v>
      </c>
      <c r="F51" s="244">
        <f t="shared" si="0"/>
        <v>264.92674700061775</v>
      </c>
      <c r="G51" s="243" t="e">
        <f>#REF!*'[2]COMP MILLPESOS_'!$N$6</f>
        <v>#REF!</v>
      </c>
      <c r="H51" s="243">
        <v>0</v>
      </c>
      <c r="I51" s="243">
        <v>0</v>
      </c>
      <c r="J51" s="243">
        <f t="shared" si="1"/>
        <v>0</v>
      </c>
      <c r="K51" s="243"/>
      <c r="L51" s="243">
        <f t="shared" si="2"/>
        <v>0</v>
      </c>
      <c r="M51" s="243">
        <f t="shared" si="3"/>
        <v>0</v>
      </c>
    </row>
    <row r="52" spans="1:13" x14ac:dyDescent="0.25">
      <c r="A52" s="241">
        <v>41</v>
      </c>
      <c r="B52" s="242" t="s">
        <v>539</v>
      </c>
      <c r="C52" s="243">
        <v>4426.081545969837</v>
      </c>
      <c r="D52" s="243">
        <v>4204.777467851899</v>
      </c>
      <c r="E52" s="243">
        <v>0</v>
      </c>
      <c r="F52" s="244">
        <f t="shared" si="0"/>
        <v>4204.777467851899</v>
      </c>
      <c r="G52" s="243" t="e">
        <f>#REF!*'[2]COMP MILLPESOS_'!$N$6</f>
        <v>#REF!</v>
      </c>
      <c r="H52" s="243">
        <v>0</v>
      </c>
      <c r="I52" s="243">
        <v>221.30407811793808</v>
      </c>
      <c r="J52" s="243">
        <f t="shared" si="1"/>
        <v>221.30407811793808</v>
      </c>
      <c r="K52" s="243"/>
      <c r="L52" s="243">
        <f t="shared" si="2"/>
        <v>-1.4210854715202004E-13</v>
      </c>
      <c r="M52" s="243">
        <f t="shared" si="3"/>
        <v>221.30407811793793</v>
      </c>
    </row>
    <row r="53" spans="1:13" x14ac:dyDescent="0.25">
      <c r="A53" s="241">
        <v>42</v>
      </c>
      <c r="B53" s="242" t="s">
        <v>540</v>
      </c>
      <c r="C53" s="243">
        <v>1922.1262476989209</v>
      </c>
      <c r="D53" s="243">
        <v>1822.782383382475</v>
      </c>
      <c r="E53" s="243">
        <v>0</v>
      </c>
      <c r="F53" s="244">
        <f t="shared" si="0"/>
        <v>1822.782383382475</v>
      </c>
      <c r="G53" s="243" t="e">
        <f>#REF!*'[2]COMP MILLPESOS_'!$N$6</f>
        <v>#REF!</v>
      </c>
      <c r="H53" s="243">
        <v>0</v>
      </c>
      <c r="I53" s="243">
        <v>99.343864316445234</v>
      </c>
      <c r="J53" s="243">
        <f t="shared" si="1"/>
        <v>99.343864316445234</v>
      </c>
      <c r="K53" s="243"/>
      <c r="L53" s="243">
        <f t="shared" si="2"/>
        <v>6.5369931689929217E-13</v>
      </c>
      <c r="M53" s="243">
        <f t="shared" si="3"/>
        <v>99.343864316445888</v>
      </c>
    </row>
    <row r="54" spans="1:13" x14ac:dyDescent="0.25">
      <c r="A54" s="241">
        <v>43</v>
      </c>
      <c r="B54" s="242" t="s">
        <v>541</v>
      </c>
      <c r="C54" s="243">
        <v>783.00253651550679</v>
      </c>
      <c r="D54" s="243">
        <v>743.85240974980957</v>
      </c>
      <c r="E54" s="243">
        <v>0</v>
      </c>
      <c r="F54" s="244">
        <f t="shared" si="0"/>
        <v>743.85240974980957</v>
      </c>
      <c r="G54" s="243" t="e">
        <f>#REF!*'[2]COMP MILLPESOS_'!$N$6</f>
        <v>#REF!</v>
      </c>
      <c r="H54" s="243">
        <v>0</v>
      </c>
      <c r="I54" s="243">
        <v>39.150126765697415</v>
      </c>
      <c r="J54" s="243">
        <f t="shared" si="1"/>
        <v>39.150126765697415</v>
      </c>
      <c r="K54" s="243"/>
      <c r="L54" s="243">
        <f t="shared" si="2"/>
        <v>-1.9184653865522705E-13</v>
      </c>
      <c r="M54" s="243">
        <f t="shared" si="3"/>
        <v>39.150126765697223</v>
      </c>
    </row>
    <row r="55" spans="1:13" x14ac:dyDescent="0.25">
      <c r="A55" s="241">
        <v>44</v>
      </c>
      <c r="B55" s="242" t="s">
        <v>542</v>
      </c>
      <c r="C55" s="243">
        <v>393.68690810000004</v>
      </c>
      <c r="D55" s="243">
        <v>393.68690810000004</v>
      </c>
      <c r="E55" s="243">
        <v>0</v>
      </c>
      <c r="F55" s="244">
        <f t="shared" si="0"/>
        <v>393.68690810000004</v>
      </c>
      <c r="G55" s="243" t="e">
        <f>#REF!*'[2]COMP MILLPESOS_'!$N$6</f>
        <v>#REF!</v>
      </c>
      <c r="H55" s="243">
        <v>0</v>
      </c>
      <c r="I55" s="243">
        <v>0</v>
      </c>
      <c r="J55" s="243">
        <f t="shared" si="1"/>
        <v>0</v>
      </c>
      <c r="K55" s="243"/>
      <c r="L55" s="243">
        <f t="shared" si="2"/>
        <v>0</v>
      </c>
      <c r="M55" s="243">
        <f t="shared" si="3"/>
        <v>0</v>
      </c>
    </row>
    <row r="56" spans="1:13" x14ac:dyDescent="0.25">
      <c r="A56" s="241">
        <v>45</v>
      </c>
      <c r="B56" s="242" t="s">
        <v>543</v>
      </c>
      <c r="C56" s="243">
        <v>1025.4000448355134</v>
      </c>
      <c r="D56" s="243">
        <v>974.13004282662189</v>
      </c>
      <c r="E56" s="243">
        <v>0</v>
      </c>
      <c r="F56" s="244">
        <f t="shared" si="0"/>
        <v>974.13004282662189</v>
      </c>
      <c r="G56" s="243" t="e">
        <f>#REF!*'[2]COMP MILLPESOS_'!$N$6</f>
        <v>#REF!</v>
      </c>
      <c r="H56" s="243">
        <v>0</v>
      </c>
      <c r="I56" s="243">
        <v>51.270002008891346</v>
      </c>
      <c r="J56" s="243">
        <f t="shared" si="1"/>
        <v>51.270002008891346</v>
      </c>
      <c r="K56" s="243"/>
      <c r="L56" s="243">
        <f t="shared" si="2"/>
        <v>1.9184653865522705E-13</v>
      </c>
      <c r="M56" s="243">
        <f t="shared" si="3"/>
        <v>51.270002008891538</v>
      </c>
    </row>
    <row r="57" spans="1:13" x14ac:dyDescent="0.25">
      <c r="A57" s="241">
        <v>46</v>
      </c>
      <c r="B57" s="242" t="s">
        <v>544</v>
      </c>
      <c r="C57" s="243">
        <v>383.03131295601509</v>
      </c>
      <c r="D57" s="243">
        <v>383.03131295601509</v>
      </c>
      <c r="E57" s="243">
        <v>0</v>
      </c>
      <c r="F57" s="244">
        <f t="shared" si="0"/>
        <v>383.03131295601509</v>
      </c>
      <c r="G57" s="243" t="e">
        <f>#REF!*'[2]COMP MILLPESOS_'!$N$6</f>
        <v>#REF!</v>
      </c>
      <c r="H57" s="243">
        <v>0</v>
      </c>
      <c r="I57" s="243">
        <v>0</v>
      </c>
      <c r="J57" s="243">
        <f t="shared" si="1"/>
        <v>0</v>
      </c>
      <c r="K57" s="243"/>
      <c r="L57" s="243">
        <f t="shared" si="2"/>
        <v>0</v>
      </c>
      <c r="M57" s="243">
        <f t="shared" si="3"/>
        <v>0</v>
      </c>
    </row>
    <row r="58" spans="1:13" x14ac:dyDescent="0.25">
      <c r="A58" s="241">
        <v>47</v>
      </c>
      <c r="B58" s="242" t="s">
        <v>545</v>
      </c>
      <c r="C58" s="243">
        <v>801.78327347747256</v>
      </c>
      <c r="D58" s="243">
        <v>801.78327347747222</v>
      </c>
      <c r="E58" s="243">
        <v>0</v>
      </c>
      <c r="F58" s="244">
        <f t="shared" si="0"/>
        <v>801.78327347747222</v>
      </c>
      <c r="G58" s="243" t="e">
        <f>#REF!*'[2]COMP MILLPESOS_'!$N$6</f>
        <v>#REF!</v>
      </c>
      <c r="H58" s="243">
        <v>0</v>
      </c>
      <c r="I58" s="243">
        <v>0</v>
      </c>
      <c r="J58" s="243">
        <f t="shared" si="1"/>
        <v>0</v>
      </c>
      <c r="K58" s="243"/>
      <c r="L58" s="243">
        <f t="shared" si="2"/>
        <v>3.4106051316484809E-13</v>
      </c>
      <c r="M58" s="243">
        <f t="shared" si="3"/>
        <v>3.4106051316484809E-13</v>
      </c>
    </row>
    <row r="59" spans="1:13" x14ac:dyDescent="0.25">
      <c r="A59" s="241">
        <v>48</v>
      </c>
      <c r="B59" s="242" t="s">
        <v>546</v>
      </c>
      <c r="C59" s="243">
        <v>1002.2821605923479</v>
      </c>
      <c r="D59" s="243">
        <v>890.4545128793701</v>
      </c>
      <c r="E59" s="243">
        <v>19.332386051850005</v>
      </c>
      <c r="F59" s="244">
        <f t="shared" si="0"/>
        <v>909.78689893122009</v>
      </c>
      <c r="G59" s="243" t="e">
        <f>#REF!*'[2]COMP MILLPESOS_'!$N$6</f>
        <v>#REF!</v>
      </c>
      <c r="H59" s="243">
        <v>19.332386051850005</v>
      </c>
      <c r="I59" s="243">
        <v>73.162875609277876</v>
      </c>
      <c r="J59" s="243">
        <f t="shared" si="1"/>
        <v>92.495261661127884</v>
      </c>
      <c r="K59" s="243"/>
      <c r="L59" s="243">
        <f t="shared" si="2"/>
        <v>-1.2789769243681803E-13</v>
      </c>
      <c r="M59" s="243">
        <f t="shared" si="3"/>
        <v>92.495261661127756</v>
      </c>
    </row>
    <row r="60" spans="1:13" x14ac:dyDescent="0.25">
      <c r="A60" s="241">
        <v>49</v>
      </c>
      <c r="B60" s="242" t="s">
        <v>547</v>
      </c>
      <c r="C60" s="243">
        <v>2270.3795173661124</v>
      </c>
      <c r="D60" s="243">
        <v>2156.8605415313918</v>
      </c>
      <c r="E60" s="243">
        <v>0</v>
      </c>
      <c r="F60" s="244">
        <f t="shared" si="0"/>
        <v>2156.8605415313918</v>
      </c>
      <c r="G60" s="243" t="e">
        <f>#REF!*'[2]COMP MILLPESOS_'!$N$6</f>
        <v>#REF!</v>
      </c>
      <c r="H60" s="243">
        <v>0</v>
      </c>
      <c r="I60" s="243">
        <v>113.51897583472071</v>
      </c>
      <c r="J60" s="243">
        <f t="shared" si="1"/>
        <v>113.51897583472071</v>
      </c>
      <c r="K60" s="243"/>
      <c r="L60" s="243">
        <f t="shared" si="2"/>
        <v>-1.5631940186722204E-13</v>
      </c>
      <c r="M60" s="243">
        <f t="shared" si="3"/>
        <v>113.51897583472055</v>
      </c>
    </row>
    <row r="61" spans="1:13" x14ac:dyDescent="0.25">
      <c r="A61" s="241">
        <v>50</v>
      </c>
      <c r="B61" s="242" t="s">
        <v>548</v>
      </c>
      <c r="C61" s="243">
        <v>2728.8418974587589</v>
      </c>
      <c r="D61" s="243">
        <v>2502.6195054905302</v>
      </c>
      <c r="E61" s="243">
        <v>22.579325759906094</v>
      </c>
      <c r="F61" s="244">
        <f t="shared" si="0"/>
        <v>2525.1988312504363</v>
      </c>
      <c r="G61" s="243" t="e">
        <f>#REF!*'[2]COMP MILLPESOS_'!$N$6</f>
        <v>#REF!</v>
      </c>
      <c r="H61" s="243">
        <v>22.579325759906094</v>
      </c>
      <c r="I61" s="243">
        <v>181.06374044841587</v>
      </c>
      <c r="J61" s="243">
        <f t="shared" si="1"/>
        <v>203.64306620832195</v>
      </c>
      <c r="K61" s="243"/>
      <c r="L61" s="243">
        <f t="shared" si="2"/>
        <v>6.2527760746888816E-13</v>
      </c>
      <c r="M61" s="243">
        <f t="shared" si="3"/>
        <v>203.64306620832258</v>
      </c>
    </row>
    <row r="62" spans="1:13" x14ac:dyDescent="0.25">
      <c r="A62" s="241">
        <v>51</v>
      </c>
      <c r="B62" s="242" t="s">
        <v>549</v>
      </c>
      <c r="C62" s="243">
        <v>512.2982805498682</v>
      </c>
      <c r="D62" s="243">
        <v>512.2982805498682</v>
      </c>
      <c r="E62" s="243">
        <v>0</v>
      </c>
      <c r="F62" s="244">
        <f t="shared" si="0"/>
        <v>512.2982805498682</v>
      </c>
      <c r="G62" s="243" t="e">
        <f>#REF!*'[2]COMP MILLPESOS_'!$N$6</f>
        <v>#REF!</v>
      </c>
      <c r="H62" s="243">
        <v>0</v>
      </c>
      <c r="I62" s="243">
        <v>0</v>
      </c>
      <c r="J62" s="243">
        <f t="shared" si="1"/>
        <v>0</v>
      </c>
      <c r="K62" s="243"/>
      <c r="L62" s="243">
        <f t="shared" si="2"/>
        <v>0</v>
      </c>
      <c r="M62" s="243">
        <f t="shared" si="3"/>
        <v>0</v>
      </c>
    </row>
    <row r="63" spans="1:13" x14ac:dyDescent="0.25">
      <c r="A63" s="241">
        <v>52</v>
      </c>
      <c r="B63" s="242" t="s">
        <v>550</v>
      </c>
      <c r="C63" s="243">
        <v>492.46431510808065</v>
      </c>
      <c r="D63" s="243">
        <v>461.20530802597165</v>
      </c>
      <c r="E63" s="243">
        <v>0</v>
      </c>
      <c r="F63" s="244">
        <f t="shared" si="0"/>
        <v>461.20530802597165</v>
      </c>
      <c r="G63" s="243" t="e">
        <f>#REF!*'[2]COMP MILLPESOS_'!$N$6</f>
        <v>#REF!</v>
      </c>
      <c r="H63" s="243">
        <v>0</v>
      </c>
      <c r="I63" s="243">
        <v>31.259007082108972</v>
      </c>
      <c r="J63" s="243">
        <f t="shared" si="1"/>
        <v>31.259007082108972</v>
      </c>
      <c r="K63" s="243"/>
      <c r="L63" s="243">
        <f t="shared" si="2"/>
        <v>3.5527136788005009E-14</v>
      </c>
      <c r="M63" s="243">
        <f t="shared" si="3"/>
        <v>31.259007082109008</v>
      </c>
    </row>
    <row r="64" spans="1:13" x14ac:dyDescent="0.25">
      <c r="A64" s="241">
        <v>53</v>
      </c>
      <c r="B64" s="242" t="s">
        <v>551</v>
      </c>
      <c r="C64" s="243">
        <v>298.33640480871429</v>
      </c>
      <c r="D64" s="243">
        <v>298.33640480871435</v>
      </c>
      <c r="E64" s="243">
        <v>0</v>
      </c>
      <c r="F64" s="244">
        <f t="shared" si="0"/>
        <v>298.33640480871435</v>
      </c>
      <c r="G64" s="243" t="e">
        <f>#REF!*'[2]COMP MILLPESOS_'!$N$6</f>
        <v>#REF!</v>
      </c>
      <c r="H64" s="243">
        <v>0</v>
      </c>
      <c r="I64" s="243">
        <v>0</v>
      </c>
      <c r="J64" s="243">
        <f t="shared" si="1"/>
        <v>0</v>
      </c>
      <c r="K64" s="243"/>
      <c r="L64" s="243">
        <f t="shared" si="2"/>
        <v>-5.6843418860808015E-14</v>
      </c>
      <c r="M64" s="243">
        <f t="shared" si="3"/>
        <v>-5.6843418860808015E-14</v>
      </c>
    </row>
    <row r="65" spans="1:13" x14ac:dyDescent="0.25">
      <c r="A65" s="241">
        <v>54</v>
      </c>
      <c r="B65" s="242" t="s">
        <v>552</v>
      </c>
      <c r="C65" s="243">
        <v>465.12611927128728</v>
      </c>
      <c r="D65" s="243">
        <v>465.12611927128739</v>
      </c>
      <c r="E65" s="243">
        <v>0</v>
      </c>
      <c r="F65" s="244">
        <f t="shared" si="0"/>
        <v>465.12611927128739</v>
      </c>
      <c r="G65" s="243" t="e">
        <f>#REF!*'[2]COMP MILLPESOS_'!$N$6</f>
        <v>#REF!</v>
      </c>
      <c r="H65" s="243">
        <v>0</v>
      </c>
      <c r="I65" s="243">
        <v>0</v>
      </c>
      <c r="J65" s="243">
        <f t="shared" si="1"/>
        <v>0</v>
      </c>
      <c r="K65" s="243"/>
      <c r="L65" s="243">
        <f t="shared" si="2"/>
        <v>-1.1368683772161603E-13</v>
      </c>
      <c r="M65" s="243">
        <f t="shared" si="3"/>
        <v>-1.1368683772161603E-13</v>
      </c>
    </row>
    <row r="66" spans="1:13" x14ac:dyDescent="0.25">
      <c r="A66" s="241">
        <v>55</v>
      </c>
      <c r="B66" s="242" t="s">
        <v>553</v>
      </c>
      <c r="C66" s="243">
        <v>379.043742434872</v>
      </c>
      <c r="D66" s="243">
        <v>379.043742434872</v>
      </c>
      <c r="E66" s="243">
        <v>0</v>
      </c>
      <c r="F66" s="244">
        <f t="shared" si="0"/>
        <v>379.043742434872</v>
      </c>
      <c r="G66" s="243" t="e">
        <f>#REF!*'[2]COMP MILLPESOS_'!$N$6</f>
        <v>#REF!</v>
      </c>
      <c r="H66" s="243">
        <v>0</v>
      </c>
      <c r="I66" s="243">
        <v>0</v>
      </c>
      <c r="J66" s="243">
        <f t="shared" si="1"/>
        <v>0</v>
      </c>
      <c r="K66" s="243"/>
      <c r="L66" s="243">
        <f t="shared" si="2"/>
        <v>0</v>
      </c>
      <c r="M66" s="243">
        <f t="shared" si="3"/>
        <v>0</v>
      </c>
    </row>
    <row r="67" spans="1:13" x14ac:dyDescent="0.25">
      <c r="A67" s="241">
        <v>57</v>
      </c>
      <c r="B67" s="242" t="s">
        <v>554</v>
      </c>
      <c r="C67" s="243">
        <v>246.24192335125335</v>
      </c>
      <c r="D67" s="243">
        <v>207.36161961951322</v>
      </c>
      <c r="E67" s="243">
        <v>12.960101226219576</v>
      </c>
      <c r="F67" s="244">
        <f t="shared" si="0"/>
        <v>220.32172084573278</v>
      </c>
      <c r="G67" s="243" t="e">
        <f>#REF!*'[2]COMP MILLPESOS_'!$N$6</f>
        <v>#REF!</v>
      </c>
      <c r="H67" s="243">
        <v>12.960101226219576</v>
      </c>
      <c r="I67" s="243">
        <v>12.960101279301041</v>
      </c>
      <c r="J67" s="243">
        <f t="shared" si="1"/>
        <v>25.920202505520617</v>
      </c>
      <c r="K67" s="243"/>
      <c r="L67" s="243">
        <f t="shared" si="2"/>
        <v>-5.3290705182007514E-14</v>
      </c>
      <c r="M67" s="243">
        <f t="shared" si="3"/>
        <v>25.920202505520564</v>
      </c>
    </row>
    <row r="68" spans="1:13" x14ac:dyDescent="0.25">
      <c r="A68" s="241">
        <v>58</v>
      </c>
      <c r="B68" s="242" t="s">
        <v>555</v>
      </c>
      <c r="C68" s="243">
        <v>1395.6378569636288</v>
      </c>
      <c r="D68" s="243">
        <v>1325.855962900938</v>
      </c>
      <c r="E68" s="243">
        <v>0</v>
      </c>
      <c r="F68" s="244">
        <f t="shared" si="0"/>
        <v>1325.855962900938</v>
      </c>
      <c r="G68" s="243" t="e">
        <f>#REF!*'[2]COMP MILLPESOS_'!$N$6</f>
        <v>#REF!</v>
      </c>
      <c r="H68" s="243">
        <v>0</v>
      </c>
      <c r="I68" s="243">
        <v>69.781894062691009</v>
      </c>
      <c r="J68" s="243">
        <f t="shared" si="1"/>
        <v>69.781894062691009</v>
      </c>
      <c r="K68" s="243"/>
      <c r="L68" s="243">
        <f t="shared" si="2"/>
        <v>-2.5579538487363607E-13</v>
      </c>
      <c r="M68" s="243">
        <f t="shared" si="3"/>
        <v>69.781894062690753</v>
      </c>
    </row>
    <row r="69" spans="1:13" x14ac:dyDescent="0.25">
      <c r="A69" s="241">
        <v>59</v>
      </c>
      <c r="B69" s="242" t="s">
        <v>556</v>
      </c>
      <c r="C69" s="243">
        <v>542.15617007515561</v>
      </c>
      <c r="D69" s="243">
        <v>542.1561700751555</v>
      </c>
      <c r="E69" s="243">
        <v>0</v>
      </c>
      <c r="F69" s="244">
        <f t="shared" si="0"/>
        <v>542.1561700751555</v>
      </c>
      <c r="G69" s="243" t="e">
        <f>#REF!*'[2]COMP MILLPESOS_'!$N$6</f>
        <v>#REF!</v>
      </c>
      <c r="H69" s="243">
        <v>0</v>
      </c>
      <c r="I69" s="243">
        <v>0</v>
      </c>
      <c r="J69" s="243">
        <f t="shared" si="1"/>
        <v>0</v>
      </c>
      <c r="K69" s="243"/>
      <c r="L69" s="243">
        <f t="shared" si="2"/>
        <v>1.1368683772161603E-13</v>
      </c>
      <c r="M69" s="243">
        <f t="shared" si="3"/>
        <v>1.1368683772161603E-13</v>
      </c>
    </row>
    <row r="70" spans="1:13" x14ac:dyDescent="0.25">
      <c r="A70" s="241">
        <v>60</v>
      </c>
      <c r="B70" s="242" t="s">
        <v>557</v>
      </c>
      <c r="C70" s="243">
        <v>2028.845368104377</v>
      </c>
      <c r="D70" s="243">
        <v>2028.8453681043775</v>
      </c>
      <c r="E70" s="243">
        <v>0</v>
      </c>
      <c r="F70" s="244">
        <f t="shared" si="0"/>
        <v>2028.8453681043775</v>
      </c>
      <c r="G70" s="243" t="e">
        <f>#REF!*'[2]COMP MILLPESOS_'!$N$6</f>
        <v>#REF!</v>
      </c>
      <c r="H70" s="243">
        <v>0</v>
      </c>
      <c r="I70" s="243">
        <v>0</v>
      </c>
      <c r="J70" s="243">
        <f t="shared" si="1"/>
        <v>0</v>
      </c>
      <c r="K70" s="243"/>
      <c r="L70" s="243">
        <f t="shared" si="2"/>
        <v>-4.5474735088646412E-13</v>
      </c>
      <c r="M70" s="243">
        <f t="shared" si="3"/>
        <v>-4.5474735088646412E-13</v>
      </c>
    </row>
    <row r="71" spans="1:13" x14ac:dyDescent="0.25">
      <c r="A71" s="241">
        <v>61</v>
      </c>
      <c r="B71" s="242" t="s">
        <v>558</v>
      </c>
      <c r="C71" s="243">
        <v>1377.8715873744873</v>
      </c>
      <c r="D71" s="243">
        <v>1305.3520301424689</v>
      </c>
      <c r="E71" s="243">
        <v>0</v>
      </c>
      <c r="F71" s="244">
        <f t="shared" si="0"/>
        <v>1305.3520301424689</v>
      </c>
      <c r="G71" s="243" t="e">
        <f>#REF!*'[2]COMP MILLPESOS_'!$N$6</f>
        <v>#REF!</v>
      </c>
      <c r="H71" s="243">
        <v>0</v>
      </c>
      <c r="I71" s="243">
        <v>72.519557232018045</v>
      </c>
      <c r="J71" s="243">
        <f t="shared" si="1"/>
        <v>72.519557232018045</v>
      </c>
      <c r="K71" s="243"/>
      <c r="L71" s="243">
        <f t="shared" si="2"/>
        <v>2.7000623958883807E-13</v>
      </c>
      <c r="M71" s="243">
        <f t="shared" si="3"/>
        <v>72.519557232018315</v>
      </c>
    </row>
    <row r="72" spans="1:13" x14ac:dyDescent="0.25">
      <c r="A72" s="241">
        <v>63</v>
      </c>
      <c r="B72" s="242" t="s">
        <v>559</v>
      </c>
      <c r="C72" s="243">
        <v>14917.118709665127</v>
      </c>
      <c r="D72" s="243">
        <v>4910.1774865852558</v>
      </c>
      <c r="E72" s="243">
        <v>250.17353065921074</v>
      </c>
      <c r="F72" s="244">
        <f t="shared" si="0"/>
        <v>5160.3510172444667</v>
      </c>
      <c r="G72" s="243" t="e">
        <f>#REF!*'[2]COMP MILLPESOS_'!$N$6</f>
        <v>#REF!</v>
      </c>
      <c r="H72" s="243">
        <v>250.17353065921074</v>
      </c>
      <c r="I72" s="243">
        <v>500.34706131842148</v>
      </c>
      <c r="J72" s="243">
        <f t="shared" si="1"/>
        <v>750.52059197763219</v>
      </c>
      <c r="K72" s="243"/>
      <c r="L72" s="243">
        <f t="shared" si="2"/>
        <v>9006.2471004430281</v>
      </c>
      <c r="M72" s="243">
        <f t="shared" si="3"/>
        <v>9756.7676924206608</v>
      </c>
    </row>
    <row r="73" spans="1:13" x14ac:dyDescent="0.25">
      <c r="A73" s="241">
        <v>64</v>
      </c>
      <c r="B73" s="242" t="s">
        <v>560</v>
      </c>
      <c r="C73" s="243">
        <v>119.79422079095274</v>
      </c>
      <c r="D73" s="243">
        <v>119.79422079095272</v>
      </c>
      <c r="E73" s="243">
        <v>0</v>
      </c>
      <c r="F73" s="244">
        <f t="shared" si="0"/>
        <v>119.79422079095272</v>
      </c>
      <c r="G73" s="243" t="e">
        <f>#REF!*'[2]COMP MILLPESOS_'!$N$6</f>
        <v>#REF!</v>
      </c>
      <c r="H73" s="243">
        <v>0</v>
      </c>
      <c r="I73" s="243">
        <v>0</v>
      </c>
      <c r="J73" s="243">
        <f t="shared" si="1"/>
        <v>0</v>
      </c>
      <c r="K73" s="243"/>
      <c r="L73" s="243">
        <f t="shared" si="2"/>
        <v>1.4210854715202004E-14</v>
      </c>
      <c r="M73" s="243">
        <f t="shared" si="3"/>
        <v>1.4210854715202004E-14</v>
      </c>
    </row>
    <row r="74" spans="1:13" x14ac:dyDescent="0.25">
      <c r="A74" s="241">
        <v>65</v>
      </c>
      <c r="B74" s="242" t="s">
        <v>561</v>
      </c>
      <c r="C74" s="243">
        <v>1222.6633454624041</v>
      </c>
      <c r="D74" s="243">
        <v>1159.8391451911516</v>
      </c>
      <c r="E74" s="243">
        <v>0</v>
      </c>
      <c r="F74" s="244">
        <f t="shared" si="0"/>
        <v>1159.8391451911516</v>
      </c>
      <c r="G74" s="243" t="e">
        <f>#REF!*'[2]COMP MILLPESOS_'!$N$6</f>
        <v>#REF!</v>
      </c>
      <c r="H74" s="243">
        <v>0</v>
      </c>
      <c r="I74" s="243">
        <v>62.824200271253105</v>
      </c>
      <c r="J74" s="243">
        <f t="shared" si="1"/>
        <v>62.824200271253105</v>
      </c>
      <c r="K74" s="243"/>
      <c r="L74" s="243">
        <f t="shared" si="2"/>
        <v>-6.1106675275368616E-13</v>
      </c>
      <c r="M74" s="243">
        <f t="shared" si="3"/>
        <v>62.824200271252494</v>
      </c>
    </row>
    <row r="75" spans="1:13" x14ac:dyDescent="0.25">
      <c r="A75" s="241">
        <v>66</v>
      </c>
      <c r="B75" s="242" t="s">
        <v>562</v>
      </c>
      <c r="C75" s="243">
        <v>1341.8069104064962</v>
      </c>
      <c r="D75" s="243">
        <v>1259.9157881268457</v>
      </c>
      <c r="E75" s="243">
        <v>0</v>
      </c>
      <c r="F75" s="244">
        <f t="shared" si="0"/>
        <v>1259.9157881268457</v>
      </c>
      <c r="G75" s="243" t="e">
        <f>#REF!*'[2]COMP MILLPESOS_'!$N$6</f>
        <v>#REF!</v>
      </c>
      <c r="H75" s="243">
        <v>0</v>
      </c>
      <c r="I75" s="243">
        <v>81.891122279650403</v>
      </c>
      <c r="J75" s="243">
        <f t="shared" si="1"/>
        <v>81.891122279650403</v>
      </c>
      <c r="K75" s="243"/>
      <c r="L75" s="243">
        <f t="shared" si="2"/>
        <v>1.1368683772161603E-13</v>
      </c>
      <c r="M75" s="243">
        <f t="shared" si="3"/>
        <v>81.891122279650517</v>
      </c>
    </row>
    <row r="76" spans="1:13" x14ac:dyDescent="0.25">
      <c r="A76" s="241">
        <v>67</v>
      </c>
      <c r="B76" s="242" t="s">
        <v>563</v>
      </c>
      <c r="C76" s="243">
        <v>366.04429202713573</v>
      </c>
      <c r="D76" s="243">
        <v>366.04429202713578</v>
      </c>
      <c r="E76" s="243">
        <v>0</v>
      </c>
      <c r="F76" s="244">
        <f t="shared" si="0"/>
        <v>366.04429202713578</v>
      </c>
      <c r="G76" s="243" t="e">
        <f>#REF!*'[2]COMP MILLPESOS_'!$N$6</f>
        <v>#REF!</v>
      </c>
      <c r="H76" s="243">
        <v>0</v>
      </c>
      <c r="I76" s="243">
        <v>0</v>
      </c>
      <c r="J76" s="243">
        <f t="shared" si="1"/>
        <v>0</v>
      </c>
      <c r="K76" s="243"/>
      <c r="L76" s="243">
        <f t="shared" si="2"/>
        <v>-5.6843418860808015E-14</v>
      </c>
      <c r="M76" s="243">
        <f t="shared" si="3"/>
        <v>-5.6843418860808015E-14</v>
      </c>
    </row>
    <row r="77" spans="1:13" x14ac:dyDescent="0.25">
      <c r="A77" s="241">
        <v>68</v>
      </c>
      <c r="B77" s="242" t="s">
        <v>564</v>
      </c>
      <c r="C77" s="243">
        <v>1661.4942817507824</v>
      </c>
      <c r="D77" s="243">
        <v>929.66688896111248</v>
      </c>
      <c r="E77" s="243">
        <v>86.14521213409337</v>
      </c>
      <c r="F77" s="244">
        <f t="shared" si="0"/>
        <v>1015.8121010952059</v>
      </c>
      <c r="G77" s="243" t="e">
        <f>#REF!*'[2]COMP MILLPESOS_'!$N$6</f>
        <v>#REF!</v>
      </c>
      <c r="H77" s="243">
        <v>82.578401790909325</v>
      </c>
      <c r="I77" s="243">
        <v>174.41546667839802</v>
      </c>
      <c r="J77" s="243">
        <f t="shared" si="1"/>
        <v>256.99386846930736</v>
      </c>
      <c r="K77" s="243"/>
      <c r="L77" s="243">
        <f t="shared" si="2"/>
        <v>388.68831218626917</v>
      </c>
      <c r="M77" s="243">
        <f t="shared" si="3"/>
        <v>645.68218065557653</v>
      </c>
    </row>
    <row r="78" spans="1:13" x14ac:dyDescent="0.25">
      <c r="A78" s="241">
        <v>69</v>
      </c>
      <c r="B78" s="242" t="s">
        <v>565</v>
      </c>
      <c r="C78" s="243">
        <v>594.37905177721962</v>
      </c>
      <c r="D78" s="243">
        <v>594.37905177721962</v>
      </c>
      <c r="E78" s="243">
        <v>0</v>
      </c>
      <c r="F78" s="244">
        <f t="shared" ref="F78:F142" si="4">+D78+E78</f>
        <v>594.37905177721962</v>
      </c>
      <c r="G78" s="243" t="e">
        <f>#REF!*'[2]COMP MILLPESOS_'!$N$6</f>
        <v>#REF!</v>
      </c>
      <c r="H78" s="243">
        <v>0</v>
      </c>
      <c r="I78" s="243">
        <v>0</v>
      </c>
      <c r="J78" s="243">
        <f t="shared" ref="J78:J141" si="5">+H78+I78</f>
        <v>0</v>
      </c>
      <c r="K78" s="243"/>
      <c r="L78" s="243">
        <f t="shared" ref="L78:L141" si="6">SUM(C78-F78-J78)</f>
        <v>0</v>
      </c>
      <c r="M78" s="243">
        <f t="shared" ref="M78:M141" si="7">J78+L78</f>
        <v>0</v>
      </c>
    </row>
    <row r="79" spans="1:13" x14ac:dyDescent="0.25">
      <c r="A79" s="241">
        <v>70</v>
      </c>
      <c r="B79" s="242" t="s">
        <v>566</v>
      </c>
      <c r="C79" s="243">
        <v>664.20518301304992</v>
      </c>
      <c r="D79" s="243">
        <v>630.99492386397083</v>
      </c>
      <c r="E79" s="243">
        <v>0</v>
      </c>
      <c r="F79" s="244">
        <f t="shared" si="4"/>
        <v>630.99492386397083</v>
      </c>
      <c r="G79" s="243" t="e">
        <f>#REF!*'[2]COMP MILLPESOS_'!$N$6</f>
        <v>#REF!</v>
      </c>
      <c r="H79" s="243">
        <v>0</v>
      </c>
      <c r="I79" s="243">
        <v>33.210259149079072</v>
      </c>
      <c r="J79" s="243">
        <f t="shared" si="5"/>
        <v>33.210259149079072</v>
      </c>
      <c r="K79" s="243"/>
      <c r="L79" s="243">
        <f t="shared" si="6"/>
        <v>2.1316282072803006E-14</v>
      </c>
      <c r="M79" s="243">
        <f t="shared" si="7"/>
        <v>33.210259149079093</v>
      </c>
    </row>
    <row r="80" spans="1:13" x14ac:dyDescent="0.25">
      <c r="A80" s="241">
        <v>71</v>
      </c>
      <c r="B80" s="242" t="s">
        <v>567</v>
      </c>
      <c r="C80" s="243">
        <v>242.96126859037</v>
      </c>
      <c r="D80" s="243">
        <v>242.96126859037005</v>
      </c>
      <c r="E80" s="243">
        <v>0</v>
      </c>
      <c r="F80" s="244">
        <f t="shared" si="4"/>
        <v>242.96126859037005</v>
      </c>
      <c r="G80" s="243" t="e">
        <f>#REF!*'[2]COMP MILLPESOS_'!$N$6</f>
        <v>#REF!</v>
      </c>
      <c r="H80" s="243">
        <v>0</v>
      </c>
      <c r="I80" s="243">
        <v>0</v>
      </c>
      <c r="J80" s="243">
        <f t="shared" si="5"/>
        <v>0</v>
      </c>
      <c r="K80" s="243"/>
      <c r="L80" s="243">
        <f t="shared" si="6"/>
        <v>-5.6843418860808015E-14</v>
      </c>
      <c r="M80" s="243">
        <f t="shared" si="7"/>
        <v>-5.6843418860808015E-14</v>
      </c>
    </row>
    <row r="81" spans="1:13" x14ac:dyDescent="0.25">
      <c r="A81" s="241">
        <v>72</v>
      </c>
      <c r="B81" s="242" t="s">
        <v>568</v>
      </c>
      <c r="C81" s="243">
        <v>553.17410460292444</v>
      </c>
      <c r="D81" s="243">
        <v>553.17410460292444</v>
      </c>
      <c r="E81" s="243">
        <v>0</v>
      </c>
      <c r="F81" s="244">
        <f t="shared" si="4"/>
        <v>553.17410460292444</v>
      </c>
      <c r="G81" s="243" t="e">
        <f>#REF!*'[2]COMP MILLPESOS_'!$N$6</f>
        <v>#REF!</v>
      </c>
      <c r="H81" s="243">
        <v>0</v>
      </c>
      <c r="I81" s="243">
        <v>0</v>
      </c>
      <c r="J81" s="243">
        <f t="shared" si="5"/>
        <v>0</v>
      </c>
      <c r="K81" s="243"/>
      <c r="L81" s="243">
        <f t="shared" si="6"/>
        <v>0</v>
      </c>
      <c r="M81" s="243">
        <f t="shared" si="7"/>
        <v>0</v>
      </c>
    </row>
    <row r="82" spans="1:13" x14ac:dyDescent="0.25">
      <c r="A82" s="241">
        <v>73</v>
      </c>
      <c r="B82" s="242" t="s">
        <v>569</v>
      </c>
      <c r="C82" s="243">
        <v>757.81010750309997</v>
      </c>
      <c r="D82" s="243">
        <v>530.46707674969616</v>
      </c>
      <c r="E82" s="243">
        <v>37.890505482121156</v>
      </c>
      <c r="F82" s="244">
        <f t="shared" si="4"/>
        <v>568.35758223181733</v>
      </c>
      <c r="G82" s="243" t="e">
        <f>#REF!*'[2]COMP MILLPESOS_'!$N$6</f>
        <v>#REF!</v>
      </c>
      <c r="H82" s="243">
        <v>37.890505482121156</v>
      </c>
      <c r="I82" s="243">
        <v>75.781010964242313</v>
      </c>
      <c r="J82" s="243">
        <f t="shared" si="5"/>
        <v>113.67151644636347</v>
      </c>
      <c r="K82" s="243"/>
      <c r="L82" s="243">
        <f t="shared" si="6"/>
        <v>75.781008824919169</v>
      </c>
      <c r="M82" s="243">
        <f t="shared" si="7"/>
        <v>189.45252527128264</v>
      </c>
    </row>
    <row r="83" spans="1:13" x14ac:dyDescent="0.25">
      <c r="A83" s="241">
        <v>74</v>
      </c>
      <c r="B83" s="242" t="s">
        <v>570</v>
      </c>
      <c r="C83" s="243">
        <v>113.61266908314261</v>
      </c>
      <c r="D83" s="243">
        <v>102.25140219635301</v>
      </c>
      <c r="E83" s="243">
        <v>0</v>
      </c>
      <c r="F83" s="244">
        <f t="shared" si="4"/>
        <v>102.25140219635301</v>
      </c>
      <c r="G83" s="243" t="e">
        <f>#REF!*'[2]COMP MILLPESOS_'!$N$6</f>
        <v>#REF!</v>
      </c>
      <c r="H83" s="243">
        <v>0</v>
      </c>
      <c r="I83" s="243">
        <v>11.361266886789583</v>
      </c>
      <c r="J83" s="243">
        <f t="shared" si="5"/>
        <v>11.361266886789583</v>
      </c>
      <c r="K83" s="243"/>
      <c r="L83" s="243">
        <f t="shared" si="6"/>
        <v>1.0658141036401503E-14</v>
      </c>
      <c r="M83" s="243">
        <f t="shared" si="7"/>
        <v>11.361266886789593</v>
      </c>
    </row>
    <row r="84" spans="1:13" x14ac:dyDescent="0.25">
      <c r="A84" s="241">
        <v>75</v>
      </c>
      <c r="B84" s="242" t="s">
        <v>571</v>
      </c>
      <c r="C84" s="243">
        <v>206.80463199482881</v>
      </c>
      <c r="D84" s="243">
        <v>189.49966608638158</v>
      </c>
      <c r="E84" s="243">
        <v>0</v>
      </c>
      <c r="F84" s="244">
        <f t="shared" si="4"/>
        <v>189.49966608638158</v>
      </c>
      <c r="G84" s="243" t="e">
        <f>#REF!*'[2]COMP MILLPESOS_'!$N$6</f>
        <v>#REF!</v>
      </c>
      <c r="H84" s="243">
        <v>0</v>
      </c>
      <c r="I84" s="243">
        <v>17.304965908447215</v>
      </c>
      <c r="J84" s="243">
        <f t="shared" si="5"/>
        <v>17.304965908447215</v>
      </c>
      <c r="K84" s="243"/>
      <c r="L84" s="243">
        <f t="shared" si="6"/>
        <v>1.4210854715202004E-14</v>
      </c>
      <c r="M84" s="243">
        <f t="shared" si="7"/>
        <v>17.30496590844723</v>
      </c>
    </row>
    <row r="85" spans="1:13" x14ac:dyDescent="0.25">
      <c r="A85" s="241">
        <v>76</v>
      </c>
      <c r="B85" s="242" t="s">
        <v>572</v>
      </c>
      <c r="C85" s="243">
        <v>335.86073179701162</v>
      </c>
      <c r="D85" s="243">
        <v>335.86073179701162</v>
      </c>
      <c r="E85" s="243">
        <v>0</v>
      </c>
      <c r="F85" s="244">
        <f t="shared" si="4"/>
        <v>335.86073179701162</v>
      </c>
      <c r="G85" s="243" t="e">
        <f>#REF!*'[2]COMP MILLPESOS_'!$N$6</f>
        <v>#REF!</v>
      </c>
      <c r="H85" s="243">
        <v>0</v>
      </c>
      <c r="I85" s="243">
        <v>0</v>
      </c>
      <c r="J85" s="243">
        <f t="shared" si="5"/>
        <v>0</v>
      </c>
      <c r="K85" s="243"/>
      <c r="L85" s="243">
        <f t="shared" si="6"/>
        <v>0</v>
      </c>
      <c r="M85" s="243">
        <f t="shared" si="7"/>
        <v>0</v>
      </c>
    </row>
    <row r="86" spans="1:13" x14ac:dyDescent="0.25">
      <c r="A86" s="241">
        <v>77</v>
      </c>
      <c r="B86" s="242" t="s">
        <v>573</v>
      </c>
      <c r="C86" s="243">
        <v>257.78597981542526</v>
      </c>
      <c r="D86" s="243">
        <v>232.00738183368</v>
      </c>
      <c r="E86" s="243">
        <v>0</v>
      </c>
      <c r="F86" s="244">
        <f t="shared" si="4"/>
        <v>232.00738183368</v>
      </c>
      <c r="G86" s="243" t="e">
        <f>#REF!*'[2]COMP MILLPESOS_'!$N$6</f>
        <v>#REF!</v>
      </c>
      <c r="H86" s="243">
        <v>0</v>
      </c>
      <c r="I86" s="243">
        <v>25.778597981745264</v>
      </c>
      <c r="J86" s="243">
        <f t="shared" si="5"/>
        <v>25.778597981745264</v>
      </c>
      <c r="K86" s="243"/>
      <c r="L86" s="243">
        <f t="shared" si="6"/>
        <v>0</v>
      </c>
      <c r="M86" s="243">
        <f t="shared" si="7"/>
        <v>25.778597981745264</v>
      </c>
    </row>
    <row r="87" spans="1:13" x14ac:dyDescent="0.25">
      <c r="A87" s="241">
        <v>78</v>
      </c>
      <c r="B87" s="242" t="s">
        <v>574</v>
      </c>
      <c r="C87" s="243">
        <v>4.4142616662505185</v>
      </c>
      <c r="D87" s="243">
        <v>4.4142616662505185</v>
      </c>
      <c r="E87" s="243">
        <v>0</v>
      </c>
      <c r="F87" s="244">
        <f t="shared" si="4"/>
        <v>4.4142616662505185</v>
      </c>
      <c r="G87" s="243" t="e">
        <f>#REF!*'[2]COMP MILLPESOS_'!$N$6</f>
        <v>#REF!</v>
      </c>
      <c r="H87" s="243">
        <v>0</v>
      </c>
      <c r="I87" s="243">
        <v>0</v>
      </c>
      <c r="J87" s="243">
        <f t="shared" si="5"/>
        <v>0</v>
      </c>
      <c r="K87" s="243"/>
      <c r="L87" s="243">
        <f t="shared" si="6"/>
        <v>0</v>
      </c>
      <c r="M87" s="243">
        <f t="shared" si="7"/>
        <v>0</v>
      </c>
    </row>
    <row r="88" spans="1:13" x14ac:dyDescent="0.25">
      <c r="A88" s="241">
        <v>79</v>
      </c>
      <c r="B88" s="242" t="s">
        <v>575</v>
      </c>
      <c r="C88" s="243">
        <v>2279.8940396569474</v>
      </c>
      <c r="D88" s="243">
        <v>1937.9099333093104</v>
      </c>
      <c r="E88" s="243">
        <v>113.99470204456304</v>
      </c>
      <c r="F88" s="244">
        <f t="shared" si="4"/>
        <v>2051.9046353538733</v>
      </c>
      <c r="G88" s="243" t="e">
        <f>#REF!*'[2]COMP MILLPESOS_'!$N$6</f>
        <v>#REF!</v>
      </c>
      <c r="H88" s="243">
        <v>113.99470239017087</v>
      </c>
      <c r="I88" s="243">
        <v>113.99470191290293</v>
      </c>
      <c r="J88" s="243">
        <f t="shared" si="5"/>
        <v>227.9894043030738</v>
      </c>
      <c r="K88" s="243"/>
      <c r="L88" s="243">
        <f t="shared" si="6"/>
        <v>2.2737367544323206E-13</v>
      </c>
      <c r="M88" s="243">
        <f t="shared" si="7"/>
        <v>227.98940430307402</v>
      </c>
    </row>
    <row r="89" spans="1:13" x14ac:dyDescent="0.25">
      <c r="A89" s="241">
        <v>80</v>
      </c>
      <c r="B89" s="242" t="s">
        <v>576</v>
      </c>
      <c r="C89" s="243">
        <v>527.79137699594173</v>
      </c>
      <c r="D89" s="243">
        <v>527.79137699594185</v>
      </c>
      <c r="E89" s="243">
        <v>0</v>
      </c>
      <c r="F89" s="244">
        <f t="shared" si="4"/>
        <v>527.79137699594185</v>
      </c>
      <c r="G89" s="243" t="e">
        <f>#REF!*'[2]COMP MILLPESOS_'!$N$6</f>
        <v>#REF!</v>
      </c>
      <c r="H89" s="243">
        <v>0</v>
      </c>
      <c r="I89" s="243">
        <v>0</v>
      </c>
      <c r="J89" s="243">
        <f t="shared" si="5"/>
        <v>0</v>
      </c>
      <c r="K89" s="243"/>
      <c r="L89" s="243">
        <f t="shared" si="6"/>
        <v>-1.1368683772161603E-13</v>
      </c>
      <c r="M89" s="243">
        <f t="shared" si="7"/>
        <v>-1.1368683772161603E-13</v>
      </c>
    </row>
    <row r="90" spans="1:13" x14ac:dyDescent="0.25">
      <c r="A90" s="241">
        <v>82</v>
      </c>
      <c r="B90" s="242" t="s">
        <v>577</v>
      </c>
      <c r="C90" s="243">
        <v>10.738344188600013</v>
      </c>
      <c r="D90" s="243">
        <v>10.738344188600012</v>
      </c>
      <c r="E90" s="243">
        <v>0</v>
      </c>
      <c r="F90" s="244">
        <f t="shared" si="4"/>
        <v>10.738344188600012</v>
      </c>
      <c r="G90" s="243" t="e">
        <f>#REF!*'[2]COMP MILLPESOS_'!$N$6</f>
        <v>#REF!</v>
      </c>
      <c r="H90" s="243">
        <v>0</v>
      </c>
      <c r="I90" s="243">
        <v>0</v>
      </c>
      <c r="J90" s="243">
        <f t="shared" si="5"/>
        <v>0</v>
      </c>
      <c r="K90" s="243"/>
      <c r="L90" s="243">
        <f t="shared" si="6"/>
        <v>1.7763568394002505E-15</v>
      </c>
      <c r="M90" s="243">
        <f t="shared" si="7"/>
        <v>1.7763568394002505E-15</v>
      </c>
    </row>
    <row r="91" spans="1:13" x14ac:dyDescent="0.25">
      <c r="A91" s="241">
        <v>83</v>
      </c>
      <c r="B91" s="242" t="s">
        <v>578</v>
      </c>
      <c r="C91" s="243">
        <v>16.381290590937162</v>
      </c>
      <c r="D91" s="243">
        <v>14.743161459688002</v>
      </c>
      <c r="E91" s="243">
        <v>0</v>
      </c>
      <c r="F91" s="244">
        <f t="shared" si="4"/>
        <v>14.743161459688002</v>
      </c>
      <c r="G91" s="243" t="e">
        <f>#REF!*'[2]COMP MILLPESOS_'!$N$6</f>
        <v>#REF!</v>
      </c>
      <c r="H91" s="243">
        <v>0</v>
      </c>
      <c r="I91" s="243">
        <v>1.6381291312491573</v>
      </c>
      <c r="J91" s="243">
        <f t="shared" si="5"/>
        <v>1.6381291312491573</v>
      </c>
      <c r="K91" s="243"/>
      <c r="L91" s="243">
        <f t="shared" si="6"/>
        <v>2.886579864025407E-15</v>
      </c>
      <c r="M91" s="243">
        <f t="shared" si="7"/>
        <v>1.6381291312491602</v>
      </c>
    </row>
    <row r="92" spans="1:13" x14ac:dyDescent="0.25">
      <c r="A92" s="241">
        <v>84</v>
      </c>
      <c r="B92" s="242" t="s">
        <v>579</v>
      </c>
      <c r="C92" s="243">
        <v>241.77462570000003</v>
      </c>
      <c r="D92" s="243">
        <v>241.77462570000003</v>
      </c>
      <c r="E92" s="243">
        <v>0</v>
      </c>
      <c r="F92" s="244">
        <f t="shared" si="4"/>
        <v>241.77462570000003</v>
      </c>
      <c r="G92" s="243" t="e">
        <f>#REF!*'[2]COMP MILLPESOS_'!$N$6</f>
        <v>#REF!</v>
      </c>
      <c r="H92" s="243">
        <v>0</v>
      </c>
      <c r="I92" s="243">
        <v>0</v>
      </c>
      <c r="J92" s="243">
        <f t="shared" si="5"/>
        <v>0</v>
      </c>
      <c r="K92" s="243"/>
      <c r="L92" s="243">
        <f t="shared" si="6"/>
        <v>0</v>
      </c>
      <c r="M92" s="243">
        <f t="shared" si="7"/>
        <v>0</v>
      </c>
    </row>
    <row r="93" spans="1:13" x14ac:dyDescent="0.25">
      <c r="A93" s="241">
        <v>87</v>
      </c>
      <c r="B93" s="242" t="s">
        <v>580</v>
      </c>
      <c r="C93" s="243">
        <v>880.54770464743035</v>
      </c>
      <c r="D93" s="243">
        <v>880.54770464743069</v>
      </c>
      <c r="E93" s="243">
        <v>0</v>
      </c>
      <c r="F93" s="244">
        <f t="shared" si="4"/>
        <v>880.54770464743069</v>
      </c>
      <c r="G93" s="243" t="e">
        <f>#REF!*'[2]COMP MILLPESOS_'!$N$6</f>
        <v>#REF!</v>
      </c>
      <c r="H93" s="243">
        <v>0</v>
      </c>
      <c r="I93" s="243">
        <v>0</v>
      </c>
      <c r="J93" s="243">
        <f t="shared" si="5"/>
        <v>0</v>
      </c>
      <c r="K93" s="243"/>
      <c r="L93" s="243">
        <f t="shared" si="6"/>
        <v>-3.4106051316484809E-13</v>
      </c>
      <c r="M93" s="243">
        <f t="shared" si="7"/>
        <v>-3.4106051316484809E-13</v>
      </c>
    </row>
    <row r="94" spans="1:13" x14ac:dyDescent="0.25">
      <c r="A94" s="241">
        <v>90</v>
      </c>
      <c r="B94" s="242" t="s">
        <v>581</v>
      </c>
      <c r="C94" s="243">
        <v>240.53971199999995</v>
      </c>
      <c r="D94" s="243">
        <v>240.53971199999998</v>
      </c>
      <c r="E94" s="243">
        <v>0</v>
      </c>
      <c r="F94" s="244">
        <f t="shared" si="4"/>
        <v>240.53971199999998</v>
      </c>
      <c r="G94" s="243" t="e">
        <f>#REF!*'[2]COMP MILLPESOS_'!$N$6</f>
        <v>#REF!</v>
      </c>
      <c r="H94" s="243">
        <v>0</v>
      </c>
      <c r="I94" s="243">
        <v>0</v>
      </c>
      <c r="J94" s="243">
        <f t="shared" si="5"/>
        <v>0</v>
      </c>
      <c r="K94" s="243"/>
      <c r="L94" s="243">
        <f t="shared" si="6"/>
        <v>-2.8421709430404007E-14</v>
      </c>
      <c r="M94" s="243">
        <f t="shared" si="7"/>
        <v>-2.8421709430404007E-14</v>
      </c>
    </row>
    <row r="95" spans="1:13" x14ac:dyDescent="0.25">
      <c r="A95" s="241">
        <v>91</v>
      </c>
      <c r="B95" s="242" t="s">
        <v>582</v>
      </c>
      <c r="C95" s="243">
        <v>206.09705614626569</v>
      </c>
      <c r="D95" s="243">
        <v>195.79220331625007</v>
      </c>
      <c r="E95" s="243">
        <v>0</v>
      </c>
      <c r="F95" s="244">
        <f t="shared" si="4"/>
        <v>195.79220331625007</v>
      </c>
      <c r="G95" s="243" t="e">
        <f>#REF!*'[2]COMP MILLPESOS_'!$N$6</f>
        <v>#REF!</v>
      </c>
      <c r="H95" s="243">
        <v>0</v>
      </c>
      <c r="I95" s="243">
        <v>10.30485283001566</v>
      </c>
      <c r="J95" s="243">
        <f t="shared" si="5"/>
        <v>10.30485283001566</v>
      </c>
      <c r="K95" s="243"/>
      <c r="L95" s="243">
        <f t="shared" si="6"/>
        <v>-4.0856207306205761E-14</v>
      </c>
      <c r="M95" s="243">
        <f t="shared" si="7"/>
        <v>10.304852830015619</v>
      </c>
    </row>
    <row r="96" spans="1:13" x14ac:dyDescent="0.25">
      <c r="A96" s="241">
        <v>92</v>
      </c>
      <c r="B96" s="242" t="s">
        <v>583</v>
      </c>
      <c r="C96" s="243">
        <v>578.98645314175087</v>
      </c>
      <c r="D96" s="243">
        <v>578.98645314175076</v>
      </c>
      <c r="E96" s="243">
        <v>0</v>
      </c>
      <c r="F96" s="244">
        <f t="shared" si="4"/>
        <v>578.98645314175076</v>
      </c>
      <c r="G96" s="243" t="e">
        <f>#REF!*'[2]COMP MILLPESOS_'!$N$6</f>
        <v>#REF!</v>
      </c>
      <c r="H96" s="243">
        <v>0</v>
      </c>
      <c r="I96" s="243">
        <v>0</v>
      </c>
      <c r="J96" s="243">
        <f t="shared" si="5"/>
        <v>0</v>
      </c>
      <c r="K96" s="243"/>
      <c r="L96" s="243">
        <f t="shared" si="6"/>
        <v>1.1368683772161603E-13</v>
      </c>
      <c r="M96" s="243">
        <f t="shared" si="7"/>
        <v>1.1368683772161603E-13</v>
      </c>
    </row>
    <row r="97" spans="1:13" x14ac:dyDescent="0.25">
      <c r="A97" s="241">
        <v>93</v>
      </c>
      <c r="B97" s="242" t="s">
        <v>584</v>
      </c>
      <c r="C97" s="243">
        <v>310.85599623517953</v>
      </c>
      <c r="D97" s="243">
        <v>292.85525986155494</v>
      </c>
      <c r="E97" s="243">
        <v>0</v>
      </c>
      <c r="F97" s="244">
        <f t="shared" si="4"/>
        <v>292.85525986155494</v>
      </c>
      <c r="G97" s="243" t="e">
        <f>#REF!*'[2]COMP MILLPESOS_'!$N$6</f>
        <v>#REF!</v>
      </c>
      <c r="H97" s="243">
        <v>0</v>
      </c>
      <c r="I97" s="243">
        <v>18.00073637362464</v>
      </c>
      <c r="J97" s="243">
        <f t="shared" si="5"/>
        <v>18.00073637362464</v>
      </c>
      <c r="K97" s="243"/>
      <c r="L97" s="243">
        <f t="shared" si="6"/>
        <v>-4.9737991503207013E-14</v>
      </c>
      <c r="M97" s="243">
        <f t="shared" si="7"/>
        <v>18.000736373624591</v>
      </c>
    </row>
    <row r="98" spans="1:13" x14ac:dyDescent="0.25">
      <c r="A98" s="241">
        <v>94</v>
      </c>
      <c r="B98" s="242" t="s">
        <v>585</v>
      </c>
      <c r="C98" s="243">
        <v>103.62536700000001</v>
      </c>
      <c r="D98" s="243">
        <v>103.62536700000001</v>
      </c>
      <c r="E98" s="243">
        <v>0</v>
      </c>
      <c r="F98" s="244">
        <f t="shared" si="4"/>
        <v>103.62536700000001</v>
      </c>
      <c r="G98" s="243" t="e">
        <f>#REF!*'[2]COMP MILLPESOS_'!$N$6</f>
        <v>#REF!</v>
      </c>
      <c r="H98" s="243">
        <v>0</v>
      </c>
      <c r="I98" s="243">
        <v>0</v>
      </c>
      <c r="J98" s="243">
        <f t="shared" si="5"/>
        <v>0</v>
      </c>
      <c r="K98" s="243"/>
      <c r="L98" s="243">
        <f t="shared" si="6"/>
        <v>0</v>
      </c>
      <c r="M98" s="243">
        <f t="shared" si="7"/>
        <v>0</v>
      </c>
    </row>
    <row r="99" spans="1:13" x14ac:dyDescent="0.25">
      <c r="A99" s="241">
        <v>95</v>
      </c>
      <c r="B99" s="242" t="s">
        <v>586</v>
      </c>
      <c r="C99" s="243">
        <v>137.87882870890758</v>
      </c>
      <c r="D99" s="243">
        <v>137.87882870890755</v>
      </c>
      <c r="E99" s="243">
        <v>0</v>
      </c>
      <c r="F99" s="244">
        <f t="shared" si="4"/>
        <v>137.87882870890755</v>
      </c>
      <c r="G99" s="243" t="e">
        <f>#REF!*'[2]COMP MILLPESOS_'!$N$6</f>
        <v>#REF!</v>
      </c>
      <c r="H99" s="243">
        <v>0</v>
      </c>
      <c r="I99" s="243">
        <v>0</v>
      </c>
      <c r="J99" s="243">
        <f t="shared" si="5"/>
        <v>0</v>
      </c>
      <c r="K99" s="243"/>
      <c r="L99" s="243">
        <f t="shared" si="6"/>
        <v>2.8421709430404007E-14</v>
      </c>
      <c r="M99" s="243">
        <f t="shared" si="7"/>
        <v>2.8421709430404007E-14</v>
      </c>
    </row>
    <row r="100" spans="1:13" x14ac:dyDescent="0.25">
      <c r="A100" s="241">
        <v>98</v>
      </c>
      <c r="B100" s="242" t="s">
        <v>587</v>
      </c>
      <c r="C100" s="243">
        <v>62.271581758890456</v>
      </c>
      <c r="D100" s="243">
        <v>62.271581758890456</v>
      </c>
      <c r="E100" s="243">
        <v>0</v>
      </c>
      <c r="F100" s="244">
        <f t="shared" si="4"/>
        <v>62.271581758890456</v>
      </c>
      <c r="G100" s="243" t="e">
        <f>#REF!*'[2]COMP MILLPESOS_'!$N$6</f>
        <v>#REF!</v>
      </c>
      <c r="H100" s="243">
        <v>0</v>
      </c>
      <c r="I100" s="243">
        <v>0</v>
      </c>
      <c r="J100" s="243">
        <f t="shared" si="5"/>
        <v>0</v>
      </c>
      <c r="K100" s="243"/>
      <c r="L100" s="243">
        <f t="shared" si="6"/>
        <v>0</v>
      </c>
      <c r="M100" s="243">
        <f t="shared" si="7"/>
        <v>0</v>
      </c>
    </row>
    <row r="101" spans="1:13" x14ac:dyDescent="0.25">
      <c r="A101" s="241">
        <v>99</v>
      </c>
      <c r="B101" s="242" t="s">
        <v>588</v>
      </c>
      <c r="C101" s="243">
        <v>802.06719650811362</v>
      </c>
      <c r="D101" s="243">
        <v>761.96383667919633</v>
      </c>
      <c r="E101" s="243">
        <v>0</v>
      </c>
      <c r="F101" s="244">
        <f t="shared" si="4"/>
        <v>761.96383667919633</v>
      </c>
      <c r="G101" s="243" t="e">
        <f>#REF!*'[2]COMP MILLPESOS_'!$N$6</f>
        <v>#REF!</v>
      </c>
      <c r="H101" s="243">
        <v>0</v>
      </c>
      <c r="I101" s="243">
        <v>40.103359828917469</v>
      </c>
      <c r="J101" s="243">
        <f t="shared" si="5"/>
        <v>40.103359828917469</v>
      </c>
      <c r="K101" s="243"/>
      <c r="L101" s="243">
        <f t="shared" si="6"/>
        <v>-1.7763568394002505E-13</v>
      </c>
      <c r="M101" s="243">
        <f t="shared" si="7"/>
        <v>40.103359828917291</v>
      </c>
    </row>
    <row r="102" spans="1:13" x14ac:dyDescent="0.25">
      <c r="A102" s="241">
        <v>100</v>
      </c>
      <c r="B102" s="242" t="s">
        <v>589</v>
      </c>
      <c r="C102" s="243">
        <v>1424.966823404111</v>
      </c>
      <c r="D102" s="243">
        <v>1284.1011046667275</v>
      </c>
      <c r="E102" s="243">
        <v>23.2367559787236</v>
      </c>
      <c r="F102" s="244">
        <f t="shared" si="4"/>
        <v>1307.337860645451</v>
      </c>
      <c r="G102" s="243" t="e">
        <f>#REF!*'[2]COMP MILLPESOS_'!$N$6</f>
        <v>#REF!</v>
      </c>
      <c r="H102" s="243">
        <v>22.04565583811053</v>
      </c>
      <c r="I102" s="243">
        <v>95.58330692054939</v>
      </c>
      <c r="J102" s="243">
        <f t="shared" si="5"/>
        <v>117.62896275865992</v>
      </c>
      <c r="K102" s="243"/>
      <c r="L102" s="243">
        <f t="shared" si="6"/>
        <v>8.5265128291212022E-14</v>
      </c>
      <c r="M102" s="243">
        <f t="shared" si="7"/>
        <v>117.62896275866001</v>
      </c>
    </row>
    <row r="103" spans="1:13" x14ac:dyDescent="0.25">
      <c r="A103" s="241">
        <v>101</v>
      </c>
      <c r="B103" s="242" t="s">
        <v>590</v>
      </c>
      <c r="C103" s="243">
        <v>499.04232068351018</v>
      </c>
      <c r="D103" s="243">
        <v>445.52079227869439</v>
      </c>
      <c r="E103" s="243">
        <v>16.90783970885435</v>
      </c>
      <c r="F103" s="244">
        <f t="shared" si="4"/>
        <v>462.42863198754873</v>
      </c>
      <c r="G103" s="243" t="e">
        <f>#REF!*'[2]COMP MILLPESOS_'!$N$6</f>
        <v>#REF!</v>
      </c>
      <c r="H103" s="243">
        <v>16.870088937566667</v>
      </c>
      <c r="I103" s="243">
        <v>13.162399937470044</v>
      </c>
      <c r="J103" s="243">
        <f t="shared" si="5"/>
        <v>30.032488875036712</v>
      </c>
      <c r="K103" s="243"/>
      <c r="L103" s="243">
        <f t="shared" si="6"/>
        <v>6.5811998209247449</v>
      </c>
      <c r="M103" s="243">
        <f t="shared" si="7"/>
        <v>36.613688695961457</v>
      </c>
    </row>
    <row r="104" spans="1:13" x14ac:dyDescent="0.25">
      <c r="A104" s="241">
        <v>102</v>
      </c>
      <c r="B104" s="242" t="s">
        <v>591</v>
      </c>
      <c r="C104" s="243">
        <v>345.22946770874194</v>
      </c>
      <c r="D104" s="243">
        <v>345.22946770874194</v>
      </c>
      <c r="E104" s="243">
        <v>0</v>
      </c>
      <c r="F104" s="244">
        <f t="shared" si="4"/>
        <v>345.22946770874194</v>
      </c>
      <c r="G104" s="243" t="e">
        <f>#REF!*'[2]COMP MILLPESOS_'!$N$6</f>
        <v>#REF!</v>
      </c>
      <c r="H104" s="243">
        <v>0</v>
      </c>
      <c r="I104" s="243">
        <v>0</v>
      </c>
      <c r="J104" s="243">
        <f t="shared" si="5"/>
        <v>0</v>
      </c>
      <c r="K104" s="243"/>
      <c r="L104" s="243">
        <f t="shared" si="6"/>
        <v>0</v>
      </c>
      <c r="M104" s="243">
        <f t="shared" si="7"/>
        <v>0</v>
      </c>
    </row>
    <row r="105" spans="1:13" x14ac:dyDescent="0.25">
      <c r="A105" s="241">
        <v>103</v>
      </c>
      <c r="B105" s="242" t="s">
        <v>592</v>
      </c>
      <c r="C105" s="243">
        <v>119.75355414998293</v>
      </c>
      <c r="D105" s="243">
        <v>119.7535541499829</v>
      </c>
      <c r="E105" s="243">
        <v>0</v>
      </c>
      <c r="F105" s="244">
        <f t="shared" si="4"/>
        <v>119.7535541499829</v>
      </c>
      <c r="G105" s="243" t="e">
        <f>#REF!*'[2]COMP MILLPESOS_'!$N$6</f>
        <v>#REF!</v>
      </c>
      <c r="H105" s="243">
        <v>0</v>
      </c>
      <c r="I105" s="243">
        <v>0</v>
      </c>
      <c r="J105" s="243">
        <f t="shared" si="5"/>
        <v>0</v>
      </c>
      <c r="K105" s="243"/>
      <c r="L105" s="243">
        <f t="shared" si="6"/>
        <v>2.8421709430404007E-14</v>
      </c>
      <c r="M105" s="243">
        <f t="shared" si="7"/>
        <v>2.8421709430404007E-14</v>
      </c>
    </row>
    <row r="106" spans="1:13" x14ac:dyDescent="0.25">
      <c r="A106" s="241">
        <v>104</v>
      </c>
      <c r="B106" s="242" t="s">
        <v>593</v>
      </c>
      <c r="C106" s="243">
        <v>3333.9753717436352</v>
      </c>
      <c r="D106" s="243">
        <v>2789.8623094611498</v>
      </c>
      <c r="E106" s="243">
        <v>77.373922739398964</v>
      </c>
      <c r="F106" s="244">
        <f>D106+E106</f>
        <v>2867.2362322005488</v>
      </c>
      <c r="G106" s="243"/>
      <c r="H106" s="243">
        <v>64.469751196866227</v>
      </c>
      <c r="I106" s="243">
        <v>204.22569410601901</v>
      </c>
      <c r="J106" s="243">
        <f t="shared" si="5"/>
        <v>268.69544530288522</v>
      </c>
      <c r="K106" s="243"/>
      <c r="L106" s="245">
        <f t="shared" si="6"/>
        <v>198.04369424020115</v>
      </c>
      <c r="M106" s="245">
        <f t="shared" si="7"/>
        <v>466.73913954308637</v>
      </c>
    </row>
    <row r="107" spans="1:13" x14ac:dyDescent="0.25">
      <c r="A107" s="241">
        <v>105</v>
      </c>
      <c r="B107" s="242" t="s">
        <v>594</v>
      </c>
      <c r="C107" s="243">
        <v>1815.8527823345059</v>
      </c>
      <c r="D107" s="243">
        <v>1720.281583260808</v>
      </c>
      <c r="E107" s="243">
        <v>0</v>
      </c>
      <c r="F107" s="244">
        <f t="shared" si="4"/>
        <v>1720.281583260808</v>
      </c>
      <c r="G107" s="243" t="e">
        <f>#REF!*'[2]COMP MILLPESOS_'!$N$6</f>
        <v>#REF!</v>
      </c>
      <c r="H107" s="243">
        <v>0</v>
      </c>
      <c r="I107" s="243">
        <v>95.571199073697798</v>
      </c>
      <c r="J107" s="243">
        <f t="shared" si="5"/>
        <v>95.571199073697798</v>
      </c>
      <c r="K107" s="243"/>
      <c r="L107" s="243">
        <f t="shared" si="6"/>
        <v>1.2789769243681803E-13</v>
      </c>
      <c r="M107" s="243">
        <f t="shared" si="7"/>
        <v>95.571199073697926</v>
      </c>
    </row>
    <row r="108" spans="1:13" x14ac:dyDescent="0.25">
      <c r="A108" s="241">
        <v>106</v>
      </c>
      <c r="B108" s="242" t="s">
        <v>595</v>
      </c>
      <c r="C108" s="243">
        <v>1333.2819097516776</v>
      </c>
      <c r="D108" s="243">
        <v>1266.6178141175703</v>
      </c>
      <c r="E108" s="243">
        <v>0</v>
      </c>
      <c r="F108" s="244">
        <f t="shared" si="4"/>
        <v>1266.6178141175703</v>
      </c>
      <c r="G108" s="243" t="e">
        <f>#REF!*'[2]COMP MILLPESOS_'!$N$6</f>
        <v>#REF!</v>
      </c>
      <c r="H108" s="243">
        <v>0</v>
      </c>
      <c r="I108" s="243">
        <v>66.664095634107625</v>
      </c>
      <c r="J108" s="243">
        <f t="shared" si="5"/>
        <v>66.664095634107625</v>
      </c>
      <c r="K108" s="243"/>
      <c r="L108" s="243">
        <f t="shared" si="6"/>
        <v>-3.2684965844964609E-13</v>
      </c>
      <c r="M108" s="243">
        <f t="shared" si="7"/>
        <v>66.664095634107298</v>
      </c>
    </row>
    <row r="109" spans="1:13" x14ac:dyDescent="0.25">
      <c r="A109" s="241">
        <v>107</v>
      </c>
      <c r="B109" s="242" t="s">
        <v>596</v>
      </c>
      <c r="C109" s="243">
        <v>1082.6206883371001</v>
      </c>
      <c r="D109" s="243">
        <v>1022.4750945415075</v>
      </c>
      <c r="E109" s="243">
        <v>0</v>
      </c>
      <c r="F109" s="244">
        <f t="shared" si="4"/>
        <v>1022.4750945415075</v>
      </c>
      <c r="G109" s="243" t="e">
        <f>#REF!*'[2]COMP MILLPESOS_'!$N$6</f>
        <v>#REF!</v>
      </c>
      <c r="H109" s="243">
        <v>0</v>
      </c>
      <c r="I109" s="243">
        <v>60.145593795592568</v>
      </c>
      <c r="J109" s="243">
        <f t="shared" si="5"/>
        <v>60.145593795592568</v>
      </c>
      <c r="K109" s="243"/>
      <c r="L109" s="243">
        <f t="shared" si="6"/>
        <v>4.9737991503207013E-14</v>
      </c>
      <c r="M109" s="243">
        <f t="shared" si="7"/>
        <v>60.145593795592617</v>
      </c>
    </row>
    <row r="110" spans="1:13" x14ac:dyDescent="0.25">
      <c r="A110" s="241">
        <v>108</v>
      </c>
      <c r="B110" s="242" t="s">
        <v>597</v>
      </c>
      <c r="C110" s="243">
        <v>613.18936933625719</v>
      </c>
      <c r="D110" s="243">
        <v>613.18936933625719</v>
      </c>
      <c r="E110" s="243">
        <v>0</v>
      </c>
      <c r="F110" s="244">
        <f t="shared" si="4"/>
        <v>613.18936933625719</v>
      </c>
      <c r="G110" s="243" t="e">
        <f>#REF!*'[2]COMP MILLPESOS_'!$N$6</f>
        <v>#REF!</v>
      </c>
      <c r="H110" s="243">
        <v>0</v>
      </c>
      <c r="I110" s="243">
        <v>0</v>
      </c>
      <c r="J110" s="243">
        <f t="shared" si="5"/>
        <v>0</v>
      </c>
      <c r="K110" s="243"/>
      <c r="L110" s="243">
        <f t="shared" si="6"/>
        <v>0</v>
      </c>
      <c r="M110" s="243">
        <f t="shared" si="7"/>
        <v>0</v>
      </c>
    </row>
    <row r="111" spans="1:13" x14ac:dyDescent="0.25">
      <c r="A111" s="241">
        <v>110</v>
      </c>
      <c r="B111" s="242" t="s">
        <v>598</v>
      </c>
      <c r="C111" s="243">
        <v>93.980912377666726</v>
      </c>
      <c r="D111" s="243">
        <v>93.980912377666698</v>
      </c>
      <c r="E111" s="243">
        <v>0</v>
      </c>
      <c r="F111" s="244">
        <f t="shared" si="4"/>
        <v>93.980912377666698</v>
      </c>
      <c r="G111" s="243" t="e">
        <f>#REF!*'[2]COMP MILLPESOS_'!$N$6</f>
        <v>#REF!</v>
      </c>
      <c r="H111" s="243">
        <v>0</v>
      </c>
      <c r="I111" s="243">
        <v>0</v>
      </c>
      <c r="J111" s="243">
        <f t="shared" si="5"/>
        <v>0</v>
      </c>
      <c r="K111" s="243"/>
      <c r="L111" s="243">
        <f t="shared" si="6"/>
        <v>2.8421709430404007E-14</v>
      </c>
      <c r="M111" s="243">
        <f t="shared" si="7"/>
        <v>2.8421709430404007E-14</v>
      </c>
    </row>
    <row r="112" spans="1:13" x14ac:dyDescent="0.25">
      <c r="A112" s="241">
        <v>111</v>
      </c>
      <c r="B112" s="242" t="s">
        <v>599</v>
      </c>
      <c r="C112" s="243">
        <v>563.29222861509993</v>
      </c>
      <c r="D112" s="243">
        <v>366.13994844102308</v>
      </c>
      <c r="E112" s="243">
        <v>28.164611418540236</v>
      </c>
      <c r="F112" s="244">
        <f t="shared" si="4"/>
        <v>394.30455985956331</v>
      </c>
      <c r="G112" s="243" t="e">
        <f>#REF!*'[2]COMP MILLPESOS_'!$N$6</f>
        <v>#REF!</v>
      </c>
      <c r="H112" s="243">
        <v>28.164611418540236</v>
      </c>
      <c r="I112" s="243">
        <v>84.493834255620712</v>
      </c>
      <c r="J112" s="243">
        <f t="shared" si="5"/>
        <v>112.65844567416094</v>
      </c>
      <c r="K112" s="243"/>
      <c r="L112" s="243">
        <f t="shared" si="6"/>
        <v>56.329223081375673</v>
      </c>
      <c r="M112" s="243">
        <f t="shared" si="7"/>
        <v>168.98766875553662</v>
      </c>
    </row>
    <row r="113" spans="1:13" x14ac:dyDescent="0.25">
      <c r="A113" s="241">
        <v>112</v>
      </c>
      <c r="B113" s="242" t="s">
        <v>600</v>
      </c>
      <c r="C113" s="243">
        <v>245.00983004536326</v>
      </c>
      <c r="D113" s="243">
        <v>228.30660634467415</v>
      </c>
      <c r="E113" s="243">
        <v>0</v>
      </c>
      <c r="F113" s="244">
        <f t="shared" si="4"/>
        <v>228.30660634467415</v>
      </c>
      <c r="G113" s="243" t="e">
        <f>#REF!*'[2]COMP MILLPESOS_'!$N$6</f>
        <v>#REF!</v>
      </c>
      <c r="H113" s="243">
        <v>0</v>
      </c>
      <c r="I113" s="243">
        <v>16.703223700689104</v>
      </c>
      <c r="J113" s="243">
        <f t="shared" si="5"/>
        <v>16.703223700689104</v>
      </c>
      <c r="K113" s="243"/>
      <c r="L113" s="243">
        <f t="shared" si="6"/>
        <v>3.5527136788005009E-15</v>
      </c>
      <c r="M113" s="243">
        <f t="shared" si="7"/>
        <v>16.703223700689108</v>
      </c>
    </row>
    <row r="114" spans="1:13" x14ac:dyDescent="0.25">
      <c r="A114" s="241">
        <v>113</v>
      </c>
      <c r="B114" s="242" t="s">
        <v>601</v>
      </c>
      <c r="C114" s="243">
        <v>641.59705486622192</v>
      </c>
      <c r="D114" s="243">
        <v>637.33917843107031</v>
      </c>
      <c r="E114" s="243">
        <v>4.2578764351516334</v>
      </c>
      <c r="F114" s="244">
        <f t="shared" si="4"/>
        <v>641.59705486622192</v>
      </c>
      <c r="G114" s="243" t="e">
        <f>#REF!*'[2]COMP MILLPESOS_'!$N$6</f>
        <v>#REF!</v>
      </c>
      <c r="H114" s="243">
        <v>0</v>
      </c>
      <c r="I114" s="243">
        <v>0</v>
      </c>
      <c r="J114" s="243">
        <f t="shared" si="5"/>
        <v>0</v>
      </c>
      <c r="K114" s="243"/>
      <c r="L114" s="243">
        <f t="shared" si="6"/>
        <v>0</v>
      </c>
      <c r="M114" s="243">
        <f t="shared" si="7"/>
        <v>0</v>
      </c>
    </row>
    <row r="115" spans="1:13" x14ac:dyDescent="0.25">
      <c r="A115" s="241">
        <v>114</v>
      </c>
      <c r="B115" s="242" t="s">
        <v>602</v>
      </c>
      <c r="C115" s="243">
        <v>546.76252023730046</v>
      </c>
      <c r="D115" s="243">
        <v>519.42439447253651</v>
      </c>
      <c r="E115" s="243">
        <v>0</v>
      </c>
      <c r="F115" s="244">
        <f t="shared" si="4"/>
        <v>519.42439447253651</v>
      </c>
      <c r="G115" s="243" t="e">
        <f>#REF!*'[2]COMP MILLPESOS_'!$N$6</f>
        <v>#REF!</v>
      </c>
      <c r="H115" s="243">
        <v>0</v>
      </c>
      <c r="I115" s="243">
        <v>27.338125764763955</v>
      </c>
      <c r="J115" s="243">
        <f t="shared" si="5"/>
        <v>27.338125764763955</v>
      </c>
      <c r="K115" s="243"/>
      <c r="L115" s="243">
        <f t="shared" si="6"/>
        <v>3.5527136788005009E-15</v>
      </c>
      <c r="M115" s="243">
        <f t="shared" si="7"/>
        <v>27.338125764763959</v>
      </c>
    </row>
    <row r="116" spans="1:13" x14ac:dyDescent="0.25">
      <c r="A116" s="241">
        <v>117</v>
      </c>
      <c r="B116" s="242" t="s">
        <v>603</v>
      </c>
      <c r="C116" s="243">
        <v>791.0606600000001</v>
      </c>
      <c r="D116" s="243">
        <v>751.50762699999996</v>
      </c>
      <c r="E116" s="243">
        <v>29.664774750000003</v>
      </c>
      <c r="F116" s="244">
        <f t="shared" si="4"/>
        <v>781.17240174999995</v>
      </c>
      <c r="G116" s="243" t="e">
        <f>#REF!*'[2]COMP MILLPESOS_'!$N$6</f>
        <v>#REF!</v>
      </c>
      <c r="H116" s="243">
        <v>9.8882582499999998</v>
      </c>
      <c r="I116" s="243">
        <v>0</v>
      </c>
      <c r="J116" s="243">
        <f t="shared" si="5"/>
        <v>9.8882582499999998</v>
      </c>
      <c r="K116" s="243"/>
      <c r="L116" s="243">
        <f t="shared" si="6"/>
        <v>1.4921397450962104E-13</v>
      </c>
      <c r="M116" s="243">
        <f t="shared" si="7"/>
        <v>9.888258250000149</v>
      </c>
    </row>
    <row r="117" spans="1:13" x14ac:dyDescent="0.25">
      <c r="A117" s="241">
        <v>118</v>
      </c>
      <c r="B117" s="242" t="s">
        <v>604</v>
      </c>
      <c r="C117" s="243">
        <v>369.11274293347861</v>
      </c>
      <c r="D117" s="243">
        <v>359.7690399171093</v>
      </c>
      <c r="E117" s="243">
        <v>9.3437030163694459</v>
      </c>
      <c r="F117" s="244">
        <f t="shared" si="4"/>
        <v>369.11274293347873</v>
      </c>
      <c r="G117" s="243" t="e">
        <f>#REF!*'[2]COMP MILLPESOS_'!$N$6</f>
        <v>#REF!</v>
      </c>
      <c r="H117" s="243">
        <v>0</v>
      </c>
      <c r="I117" s="243">
        <v>0</v>
      </c>
      <c r="J117" s="243">
        <f t="shared" si="5"/>
        <v>0</v>
      </c>
      <c r="K117" s="243"/>
      <c r="L117" s="243">
        <f t="shared" si="6"/>
        <v>-1.1368683772161603E-13</v>
      </c>
      <c r="M117" s="243">
        <f t="shared" si="7"/>
        <v>-1.1368683772161603E-13</v>
      </c>
    </row>
    <row r="118" spans="1:13" x14ac:dyDescent="0.25">
      <c r="A118" s="241">
        <v>122</v>
      </c>
      <c r="B118" s="242" t="s">
        <v>605</v>
      </c>
      <c r="C118" s="243">
        <v>193.37442985005026</v>
      </c>
      <c r="D118" s="243">
        <v>193.37442985005032</v>
      </c>
      <c r="E118" s="243">
        <v>0</v>
      </c>
      <c r="F118" s="244">
        <f t="shared" si="4"/>
        <v>193.37442985005032</v>
      </c>
      <c r="G118" s="243" t="e">
        <f>#REF!*'[2]COMP MILLPESOS_'!$N$6</f>
        <v>#REF!</v>
      </c>
      <c r="H118" s="243">
        <v>0</v>
      </c>
      <c r="I118" s="243">
        <v>0</v>
      </c>
      <c r="J118" s="243">
        <f t="shared" si="5"/>
        <v>0</v>
      </c>
      <c r="K118" s="243"/>
      <c r="L118" s="243">
        <f t="shared" si="6"/>
        <v>-5.6843418860808015E-14</v>
      </c>
      <c r="M118" s="243">
        <f t="shared" si="7"/>
        <v>-5.6843418860808015E-14</v>
      </c>
    </row>
    <row r="119" spans="1:13" x14ac:dyDescent="0.25">
      <c r="A119" s="241">
        <v>123</v>
      </c>
      <c r="B119" s="242" t="s">
        <v>606</v>
      </c>
      <c r="C119" s="243">
        <v>94.823087120953105</v>
      </c>
      <c r="D119" s="243">
        <v>94.823087120953119</v>
      </c>
      <c r="E119" s="243">
        <v>0</v>
      </c>
      <c r="F119" s="244">
        <f t="shared" si="4"/>
        <v>94.823087120953119</v>
      </c>
      <c r="G119" s="243" t="e">
        <f>#REF!*'[2]COMP MILLPESOS_'!$N$6</f>
        <v>#REF!</v>
      </c>
      <c r="H119" s="243">
        <v>0</v>
      </c>
      <c r="I119" s="243">
        <v>0</v>
      </c>
      <c r="J119" s="243">
        <f t="shared" si="5"/>
        <v>0</v>
      </c>
      <c r="K119" s="243"/>
      <c r="L119" s="243">
        <f t="shared" si="6"/>
        <v>-1.4210854715202004E-14</v>
      </c>
      <c r="M119" s="243">
        <f t="shared" si="7"/>
        <v>-1.4210854715202004E-14</v>
      </c>
    </row>
    <row r="120" spans="1:13" x14ac:dyDescent="0.25">
      <c r="A120" s="241">
        <v>124</v>
      </c>
      <c r="B120" s="242" t="s">
        <v>607</v>
      </c>
      <c r="C120" s="243">
        <v>962.92226676858343</v>
      </c>
      <c r="D120" s="243">
        <v>862.50750469060586</v>
      </c>
      <c r="E120" s="243">
        <v>44.327702599471181</v>
      </c>
      <c r="F120" s="244">
        <f t="shared" si="4"/>
        <v>906.83520729007705</v>
      </c>
      <c r="G120" s="243" t="e">
        <f>#REF!*'[2]COMP MILLPESOS_'!$N$6</f>
        <v>#REF!</v>
      </c>
      <c r="H120" s="243">
        <v>32.521973451462756</v>
      </c>
      <c r="I120" s="243">
        <v>23.565086027043943</v>
      </c>
      <c r="J120" s="243">
        <f t="shared" si="5"/>
        <v>56.087059478506703</v>
      </c>
      <c r="K120" s="243"/>
      <c r="L120" s="243">
        <f t="shared" si="6"/>
        <v>-3.2684965844964609E-13</v>
      </c>
      <c r="M120" s="243">
        <f t="shared" si="7"/>
        <v>56.087059478506376</v>
      </c>
    </row>
    <row r="121" spans="1:13" x14ac:dyDescent="0.25">
      <c r="A121" s="241">
        <v>126</v>
      </c>
      <c r="B121" s="242" t="s">
        <v>608</v>
      </c>
      <c r="C121" s="243">
        <v>1512.0471558967017</v>
      </c>
      <c r="D121" s="243">
        <v>1417.5830493047895</v>
      </c>
      <c r="E121" s="243">
        <v>16.802173729683322</v>
      </c>
      <c r="F121" s="244">
        <f t="shared" si="4"/>
        <v>1434.3852230344728</v>
      </c>
      <c r="G121" s="243" t="e">
        <f>#REF!*'[2]COMP MILLPESOS_'!$N$6</f>
        <v>#REF!</v>
      </c>
      <c r="H121" s="243">
        <v>0</v>
      </c>
      <c r="I121" s="243">
        <v>77.661932862229335</v>
      </c>
      <c r="J121" s="243">
        <f t="shared" si="5"/>
        <v>77.661932862229335</v>
      </c>
      <c r="K121" s="243"/>
      <c r="L121" s="243">
        <f t="shared" si="6"/>
        <v>-4.1211478674085811E-13</v>
      </c>
      <c r="M121" s="243">
        <f t="shared" si="7"/>
        <v>77.661932862228923</v>
      </c>
    </row>
    <row r="122" spans="1:13" x14ac:dyDescent="0.25">
      <c r="A122" s="241">
        <v>127</v>
      </c>
      <c r="B122" s="242" t="s">
        <v>609</v>
      </c>
      <c r="C122" s="243">
        <v>1275.2913129049366</v>
      </c>
      <c r="D122" s="243">
        <v>1147.7621876246901</v>
      </c>
      <c r="E122" s="243">
        <v>63.764559383744306</v>
      </c>
      <c r="F122" s="244">
        <f t="shared" si="4"/>
        <v>1211.5267470084343</v>
      </c>
      <c r="G122" s="243" t="e">
        <f>#REF!*'[2]COMP MILLPESOS_'!$N$6</f>
        <v>#REF!</v>
      </c>
      <c r="H122" s="243">
        <v>0</v>
      </c>
      <c r="I122" s="243">
        <v>63.764565896502681</v>
      </c>
      <c r="J122" s="243">
        <f t="shared" si="5"/>
        <v>63.764565896502681</v>
      </c>
      <c r="K122" s="243"/>
      <c r="L122" s="243">
        <f t="shared" si="6"/>
        <v>-3.907985046680551E-13</v>
      </c>
      <c r="M122" s="243">
        <f t="shared" si="7"/>
        <v>63.76456589650229</v>
      </c>
    </row>
    <row r="123" spans="1:13" x14ac:dyDescent="0.25">
      <c r="A123" s="241">
        <v>130</v>
      </c>
      <c r="B123" s="242" t="s">
        <v>610</v>
      </c>
      <c r="C123" s="243">
        <v>1641.9720319377896</v>
      </c>
      <c r="D123" s="243">
        <v>1338.3178138086244</v>
      </c>
      <c r="E123" s="243">
        <v>49.234581529003798</v>
      </c>
      <c r="F123" s="244">
        <f t="shared" si="4"/>
        <v>1387.5523953376282</v>
      </c>
      <c r="G123" s="243" t="e">
        <f>#REF!*'[2]COMP MILLPESOS_'!$N$6</f>
        <v>#REF!</v>
      </c>
      <c r="H123" s="243">
        <v>0</v>
      </c>
      <c r="I123" s="243">
        <v>180.56776468009312</v>
      </c>
      <c r="J123" s="243">
        <f t="shared" si="5"/>
        <v>180.56776468009312</v>
      </c>
      <c r="K123" s="243"/>
      <c r="L123" s="243">
        <f t="shared" si="6"/>
        <v>73.851871920068191</v>
      </c>
      <c r="M123" s="243">
        <f t="shared" si="7"/>
        <v>254.41963660016131</v>
      </c>
    </row>
    <row r="124" spans="1:13" x14ac:dyDescent="0.25">
      <c r="A124" s="241">
        <v>132</v>
      </c>
      <c r="B124" s="242" t="s">
        <v>611</v>
      </c>
      <c r="C124" s="243">
        <v>1953.8124464000002</v>
      </c>
      <c r="D124" s="243">
        <v>1172.2874679394972</v>
      </c>
      <c r="E124" s="243">
        <v>65.127081552194298</v>
      </c>
      <c r="F124" s="244">
        <f t="shared" si="4"/>
        <v>1237.4145494916916</v>
      </c>
      <c r="G124" s="243" t="e">
        <f>#REF!*'[2]COMP MILLPESOS_'!$N$6</f>
        <v>#REF!</v>
      </c>
      <c r="H124" s="243">
        <v>65.127081552194298</v>
      </c>
      <c r="I124" s="243">
        <v>195.38124465658291</v>
      </c>
      <c r="J124" s="243">
        <f t="shared" si="5"/>
        <v>260.50832620877719</v>
      </c>
      <c r="K124" s="243"/>
      <c r="L124" s="243">
        <f t="shared" si="6"/>
        <v>455.88957069953148</v>
      </c>
      <c r="M124" s="243">
        <f t="shared" si="7"/>
        <v>716.39789690830867</v>
      </c>
    </row>
    <row r="125" spans="1:13" x14ac:dyDescent="0.25">
      <c r="A125" s="241">
        <v>136</v>
      </c>
      <c r="B125" s="242" t="s">
        <v>612</v>
      </c>
      <c r="C125" s="243">
        <v>121.73228705232719</v>
      </c>
      <c r="D125" s="243">
        <v>121.73228705232722</v>
      </c>
      <c r="E125" s="243">
        <v>0</v>
      </c>
      <c r="F125" s="244">
        <f t="shared" si="4"/>
        <v>121.73228705232722</v>
      </c>
      <c r="G125" s="243" t="e">
        <f>#REF!*'[2]COMP MILLPESOS_'!$N$6</f>
        <v>#REF!</v>
      </c>
      <c r="H125" s="243">
        <v>0</v>
      </c>
      <c r="I125" s="243">
        <v>0</v>
      </c>
      <c r="J125" s="243">
        <f t="shared" si="5"/>
        <v>0</v>
      </c>
      <c r="K125" s="243"/>
      <c r="L125" s="243">
        <f t="shared" si="6"/>
        <v>-2.8421709430404007E-14</v>
      </c>
      <c r="M125" s="243">
        <f t="shared" si="7"/>
        <v>-2.8421709430404007E-14</v>
      </c>
    </row>
    <row r="126" spans="1:13" x14ac:dyDescent="0.25">
      <c r="A126" s="241">
        <v>138</v>
      </c>
      <c r="B126" s="242" t="s">
        <v>613</v>
      </c>
      <c r="C126" s="243">
        <v>160.31774669638543</v>
      </c>
      <c r="D126" s="243">
        <v>152.30185812282954</v>
      </c>
      <c r="E126" s="243">
        <v>8.0158885735559426</v>
      </c>
      <c r="F126" s="244">
        <f t="shared" si="4"/>
        <v>160.31774669638548</v>
      </c>
      <c r="G126" s="243" t="e">
        <f>#REF!*'[2]COMP MILLPESOS_'!$N$6</f>
        <v>#REF!</v>
      </c>
      <c r="H126" s="243">
        <v>0</v>
      </c>
      <c r="I126" s="243">
        <v>0</v>
      </c>
      <c r="J126" s="243">
        <f t="shared" si="5"/>
        <v>0</v>
      </c>
      <c r="K126" s="243"/>
      <c r="L126" s="243">
        <f t="shared" si="6"/>
        <v>-5.6843418860808015E-14</v>
      </c>
      <c r="M126" s="243">
        <f t="shared" si="7"/>
        <v>-5.6843418860808015E-14</v>
      </c>
    </row>
    <row r="127" spans="1:13" x14ac:dyDescent="0.25">
      <c r="A127" s="241">
        <v>139</v>
      </c>
      <c r="B127" s="242" t="s">
        <v>614</v>
      </c>
      <c r="C127" s="243">
        <v>214.25268418255499</v>
      </c>
      <c r="D127" s="243">
        <v>168.97056311446619</v>
      </c>
      <c r="E127" s="243">
        <v>11.264704207631082</v>
      </c>
      <c r="F127" s="244">
        <f t="shared" si="4"/>
        <v>180.23526732209726</v>
      </c>
      <c r="G127" s="243" t="e">
        <f>#REF!*'[2]COMP MILLPESOS_'!$N$6</f>
        <v>#REF!</v>
      </c>
      <c r="H127" s="243">
        <v>11.264704207631082</v>
      </c>
      <c r="I127" s="243">
        <v>17.008708920565699</v>
      </c>
      <c r="J127" s="243">
        <f t="shared" si="5"/>
        <v>28.273413128196779</v>
      </c>
      <c r="K127" s="243"/>
      <c r="L127" s="243">
        <f t="shared" si="6"/>
        <v>5.7440037322609498</v>
      </c>
      <c r="M127" s="243">
        <f t="shared" si="7"/>
        <v>34.017416860457729</v>
      </c>
    </row>
    <row r="128" spans="1:13" x14ac:dyDescent="0.25">
      <c r="A128" s="241">
        <v>141</v>
      </c>
      <c r="B128" s="242" t="s">
        <v>615</v>
      </c>
      <c r="C128" s="243">
        <v>208.04860386858795</v>
      </c>
      <c r="D128" s="243">
        <v>176.84131333187548</v>
      </c>
      <c r="E128" s="243">
        <v>10.402430195992675</v>
      </c>
      <c r="F128" s="244">
        <f t="shared" si="4"/>
        <v>187.24374352786816</v>
      </c>
      <c r="G128" s="243" t="e">
        <f>#REF!*'[2]COMP MILLPESOS_'!$N$6</f>
        <v>#REF!</v>
      </c>
      <c r="H128" s="243">
        <v>10.402430195992675</v>
      </c>
      <c r="I128" s="243">
        <v>10.402430144727109</v>
      </c>
      <c r="J128" s="243">
        <f t="shared" si="5"/>
        <v>20.804860340719785</v>
      </c>
      <c r="K128" s="243"/>
      <c r="L128" s="243">
        <f t="shared" si="6"/>
        <v>0</v>
      </c>
      <c r="M128" s="243">
        <f t="shared" si="7"/>
        <v>20.804860340719785</v>
      </c>
    </row>
    <row r="129" spans="1:13" x14ac:dyDescent="0.25">
      <c r="A129" s="241">
        <v>142</v>
      </c>
      <c r="B129" s="242" t="s">
        <v>616</v>
      </c>
      <c r="C129" s="243">
        <v>746.02634113974511</v>
      </c>
      <c r="D129" s="243">
        <v>598.2394751033612</v>
      </c>
      <c r="E129" s="243">
        <v>38.640629198607989</v>
      </c>
      <c r="F129" s="244">
        <f t="shared" si="4"/>
        <v>636.88010430196914</v>
      </c>
      <c r="G129" s="243" t="e">
        <f>#REF!*'[2]COMP MILLPESOS_'!$N$6</f>
        <v>#REF!</v>
      </c>
      <c r="H129" s="243">
        <v>38.640629181534976</v>
      </c>
      <c r="I129" s="243">
        <v>70.505607656241153</v>
      </c>
      <c r="J129" s="243">
        <f t="shared" si="5"/>
        <v>109.14623683777613</v>
      </c>
      <c r="K129" s="243"/>
      <c r="L129" s="243">
        <f t="shared" si="6"/>
        <v>-1.5631940186722204E-13</v>
      </c>
      <c r="M129" s="243">
        <f t="shared" si="7"/>
        <v>109.14623683777597</v>
      </c>
    </row>
    <row r="130" spans="1:13" x14ac:dyDescent="0.25">
      <c r="A130" s="241">
        <v>143</v>
      </c>
      <c r="B130" s="242" t="s">
        <v>617</v>
      </c>
      <c r="C130" s="243">
        <v>1441.4220732956587</v>
      </c>
      <c r="D130" s="243">
        <v>1269.1201193289653</v>
      </c>
      <c r="E130" s="243">
        <v>70.404936094619671</v>
      </c>
      <c r="F130" s="244">
        <f t="shared" si="4"/>
        <v>1339.5250554235849</v>
      </c>
      <c r="G130" s="243" t="e">
        <f>#REF!*'[2]COMP MILLPESOS_'!$N$6</f>
        <v>#REF!</v>
      </c>
      <c r="H130" s="243">
        <v>29.719512478436481</v>
      </c>
      <c r="I130" s="243">
        <v>72.177505393637688</v>
      </c>
      <c r="J130" s="243">
        <f t="shared" si="5"/>
        <v>101.89701787207417</v>
      </c>
      <c r="K130" s="243"/>
      <c r="L130" s="243">
        <f t="shared" si="6"/>
        <v>-3.979039320256561E-13</v>
      </c>
      <c r="M130" s="243">
        <f t="shared" si="7"/>
        <v>101.89701787207377</v>
      </c>
    </row>
    <row r="131" spans="1:13" x14ac:dyDescent="0.25">
      <c r="A131" s="241">
        <v>144</v>
      </c>
      <c r="B131" s="242" t="s">
        <v>618</v>
      </c>
      <c r="C131" s="243">
        <v>989.86180070255966</v>
      </c>
      <c r="D131" s="243">
        <v>938.12826777211365</v>
      </c>
      <c r="E131" s="243">
        <v>0</v>
      </c>
      <c r="F131" s="244">
        <f t="shared" si="4"/>
        <v>938.12826777211365</v>
      </c>
      <c r="G131" s="243" t="e">
        <f>#REF!*'[2]COMP MILLPESOS_'!$N$6</f>
        <v>#REF!</v>
      </c>
      <c r="H131" s="243">
        <v>0</v>
      </c>
      <c r="I131" s="243">
        <v>51.733532930445982</v>
      </c>
      <c r="J131" s="243">
        <f t="shared" si="5"/>
        <v>51.733532930445982</v>
      </c>
      <c r="K131" s="243"/>
      <c r="L131" s="243">
        <f t="shared" si="6"/>
        <v>3.5527136788005009E-14</v>
      </c>
      <c r="M131" s="243">
        <f t="shared" si="7"/>
        <v>51.733532930446017</v>
      </c>
    </row>
    <row r="132" spans="1:13" x14ac:dyDescent="0.25">
      <c r="A132" s="241">
        <v>146</v>
      </c>
      <c r="B132" s="242" t="s">
        <v>619</v>
      </c>
      <c r="C132" s="243">
        <v>22371.624958125303</v>
      </c>
      <c r="D132" s="243">
        <v>3557.6348190336294</v>
      </c>
      <c r="E132" s="243">
        <v>542.79903112331067</v>
      </c>
      <c r="F132" s="244">
        <f t="shared" si="4"/>
        <v>4100.43385015694</v>
      </c>
      <c r="G132" s="243" t="e">
        <f>#REF!*'[2]COMP MILLPESOS_'!$N$6</f>
        <v>#REF!</v>
      </c>
      <c r="H132" s="243">
        <v>468.78783727640734</v>
      </c>
      <c r="I132" s="243">
        <v>1048.5924653231696</v>
      </c>
      <c r="J132" s="243">
        <f t="shared" si="5"/>
        <v>1517.3803025995769</v>
      </c>
      <c r="K132" s="243"/>
      <c r="L132" s="243">
        <f t="shared" si="6"/>
        <v>16753.810805368787</v>
      </c>
      <c r="M132" s="243">
        <f t="shared" si="7"/>
        <v>18271.191107968363</v>
      </c>
    </row>
    <row r="133" spans="1:13" x14ac:dyDescent="0.25">
      <c r="A133" s="241">
        <v>147</v>
      </c>
      <c r="B133" s="242" t="s">
        <v>620</v>
      </c>
      <c r="C133" s="243">
        <v>3119.499389847992</v>
      </c>
      <c r="D133" s="243">
        <v>2339.6245423597584</v>
      </c>
      <c r="E133" s="243">
        <v>155.97496948468475</v>
      </c>
      <c r="F133" s="244">
        <f t="shared" si="4"/>
        <v>2495.599511844443</v>
      </c>
      <c r="G133" s="243" t="e">
        <f>#REF!*'[2]COMP MILLPESOS_'!$N$6</f>
        <v>#REF!</v>
      </c>
      <c r="H133" s="243">
        <v>155.97496948468475</v>
      </c>
      <c r="I133" s="243">
        <v>311.9499389693695</v>
      </c>
      <c r="J133" s="243">
        <f t="shared" si="5"/>
        <v>467.92490845405428</v>
      </c>
      <c r="K133" s="243"/>
      <c r="L133" s="243">
        <f t="shared" si="6"/>
        <v>155.97496954949474</v>
      </c>
      <c r="M133" s="243">
        <f t="shared" si="7"/>
        <v>623.89987800354902</v>
      </c>
    </row>
    <row r="134" spans="1:13" x14ac:dyDescent="0.25">
      <c r="A134" s="241">
        <v>148</v>
      </c>
      <c r="B134" s="242" t="s">
        <v>621</v>
      </c>
      <c r="C134" s="243">
        <v>494.38144299086042</v>
      </c>
      <c r="D134" s="243">
        <v>481.31208093479984</v>
      </c>
      <c r="E134" s="243">
        <v>8.6589354116558717</v>
      </c>
      <c r="F134" s="244">
        <f t="shared" si="4"/>
        <v>489.97101634645571</v>
      </c>
      <c r="G134" s="243" t="e">
        <f>#REF!*'[2]COMP MILLPESOS_'!$N$6</f>
        <v>#REF!</v>
      </c>
      <c r="H134" s="243">
        <v>0.88208536110412628</v>
      </c>
      <c r="I134" s="243">
        <v>1.7641707222082526</v>
      </c>
      <c r="J134" s="243">
        <f t="shared" si="5"/>
        <v>2.6462560833123789</v>
      </c>
      <c r="K134" s="243"/>
      <c r="L134" s="243">
        <f t="shared" si="6"/>
        <v>1.7641705610923295</v>
      </c>
      <c r="M134" s="243">
        <f t="shared" si="7"/>
        <v>4.4104266444047084</v>
      </c>
    </row>
    <row r="135" spans="1:13" x14ac:dyDescent="0.25">
      <c r="A135" s="241">
        <v>149</v>
      </c>
      <c r="B135" s="242" t="s">
        <v>622</v>
      </c>
      <c r="C135" s="243">
        <v>801.30271369246793</v>
      </c>
      <c r="D135" s="243">
        <v>759.12888665087758</v>
      </c>
      <c r="E135" s="243">
        <v>0</v>
      </c>
      <c r="F135" s="244">
        <f t="shared" si="4"/>
        <v>759.12888665087758</v>
      </c>
      <c r="G135" s="243" t="e">
        <f>#REF!*'[2]COMP MILLPESOS_'!$N$6</f>
        <v>#REF!</v>
      </c>
      <c r="H135" s="243">
        <v>0</v>
      </c>
      <c r="I135" s="243">
        <v>42.173827041590215</v>
      </c>
      <c r="J135" s="243">
        <f t="shared" si="5"/>
        <v>42.173827041590215</v>
      </c>
      <c r="K135" s="243"/>
      <c r="L135" s="243">
        <f t="shared" si="6"/>
        <v>1.4210854715202004E-13</v>
      </c>
      <c r="M135" s="243">
        <f t="shared" si="7"/>
        <v>42.173827041590357</v>
      </c>
    </row>
    <row r="136" spans="1:13" x14ac:dyDescent="0.25">
      <c r="A136" s="241">
        <v>150</v>
      </c>
      <c r="B136" s="242" t="s">
        <v>623</v>
      </c>
      <c r="C136" s="243">
        <v>848.46334627102101</v>
      </c>
      <c r="D136" s="243">
        <v>753.43165069695283</v>
      </c>
      <c r="E136" s="243">
        <v>42.423169069511154</v>
      </c>
      <c r="F136" s="244">
        <f t="shared" si="4"/>
        <v>795.85481976646395</v>
      </c>
      <c r="G136" s="243" t="e">
        <f>#REF!*'[2]COMP MILLPESOS_'!$N$6</f>
        <v>#REF!</v>
      </c>
      <c r="H136" s="243">
        <v>1.4550513340847688</v>
      </c>
      <c r="I136" s="243">
        <v>45.333269892366566</v>
      </c>
      <c r="J136" s="243">
        <f t="shared" si="5"/>
        <v>46.788321226451338</v>
      </c>
      <c r="K136" s="243"/>
      <c r="L136" s="243">
        <f t="shared" si="6"/>
        <v>5.8202052781057247</v>
      </c>
      <c r="M136" s="243">
        <f t="shared" si="7"/>
        <v>52.608526504557062</v>
      </c>
    </row>
    <row r="137" spans="1:13" x14ac:dyDescent="0.25">
      <c r="A137" s="241">
        <v>151</v>
      </c>
      <c r="B137" s="242" t="s">
        <v>624</v>
      </c>
      <c r="C137" s="243">
        <v>277.50302021598765</v>
      </c>
      <c r="D137" s="243">
        <v>120.68917873325755</v>
      </c>
      <c r="E137" s="243">
        <v>24.192428604520344</v>
      </c>
      <c r="F137" s="244">
        <f t="shared" si="4"/>
        <v>144.88160733777789</v>
      </c>
      <c r="G137" s="243" t="e">
        <f>#REF!*'[2]COMP MILLPESOS_'!$N$6</f>
        <v>#REF!</v>
      </c>
      <c r="H137" s="243">
        <v>3.5578734279247328</v>
      </c>
      <c r="I137" s="243">
        <v>38.067579620742876</v>
      </c>
      <c r="J137" s="243">
        <f t="shared" si="5"/>
        <v>41.625453048667609</v>
      </c>
      <c r="K137" s="243"/>
      <c r="L137" s="243">
        <f t="shared" si="6"/>
        <v>90.995959829542144</v>
      </c>
      <c r="M137" s="243">
        <f t="shared" si="7"/>
        <v>132.62141287820975</v>
      </c>
    </row>
    <row r="138" spans="1:13" x14ac:dyDescent="0.25">
      <c r="A138" s="241">
        <v>152</v>
      </c>
      <c r="B138" s="242" t="s">
        <v>625</v>
      </c>
      <c r="C138" s="243">
        <v>1086.2041367788463</v>
      </c>
      <c r="D138" s="243">
        <v>716.51591135809622</v>
      </c>
      <c r="E138" s="243">
        <v>52.710920520023819</v>
      </c>
      <c r="F138" s="244">
        <f t="shared" si="4"/>
        <v>769.22683187812004</v>
      </c>
      <c r="G138" s="243" t="e">
        <f>#REF!*'[2]COMP MILLPESOS_'!$N$6</f>
        <v>#REF!</v>
      </c>
      <c r="H138" s="243">
        <v>52.710920520023819</v>
      </c>
      <c r="I138" s="243">
        <v>121.34206642649272</v>
      </c>
      <c r="J138" s="243">
        <f t="shared" si="5"/>
        <v>174.05298694651654</v>
      </c>
      <c r="K138" s="243"/>
      <c r="L138" s="243">
        <f t="shared" si="6"/>
        <v>142.92431795420973</v>
      </c>
      <c r="M138" s="243">
        <f t="shared" si="7"/>
        <v>316.97730490072627</v>
      </c>
    </row>
    <row r="139" spans="1:13" x14ac:dyDescent="0.25">
      <c r="A139" s="241">
        <v>156</v>
      </c>
      <c r="B139" s="242" t="s">
        <v>626</v>
      </c>
      <c r="C139" s="243">
        <v>302.44695306773906</v>
      </c>
      <c r="D139" s="243">
        <v>215.777649085516</v>
      </c>
      <c r="E139" s="243">
        <v>15.593892560776357</v>
      </c>
      <c r="F139" s="244">
        <f t="shared" si="4"/>
        <v>231.37154164629237</v>
      </c>
      <c r="G139" s="243" t="e">
        <f>#REF!*'[2]COMP MILLPESOS_'!$N$6</f>
        <v>#REF!</v>
      </c>
      <c r="H139" s="243">
        <v>15.593892562395029</v>
      </c>
      <c r="I139" s="243">
        <v>30.098483955791412</v>
      </c>
      <c r="J139" s="243">
        <f t="shared" si="5"/>
        <v>45.692376518186443</v>
      </c>
      <c r="K139" s="243"/>
      <c r="L139" s="243">
        <f t="shared" si="6"/>
        <v>25.383034903260246</v>
      </c>
      <c r="M139" s="243">
        <f t="shared" si="7"/>
        <v>71.075411421446688</v>
      </c>
    </row>
    <row r="140" spans="1:13" x14ac:dyDescent="0.25">
      <c r="A140" s="241">
        <v>157</v>
      </c>
      <c r="B140" s="242" t="s">
        <v>627</v>
      </c>
      <c r="C140" s="243">
        <v>2723.3306500691142</v>
      </c>
      <c r="D140" s="243">
        <v>1683.4608011752582</v>
      </c>
      <c r="E140" s="243">
        <v>202.90782296291175</v>
      </c>
      <c r="F140" s="244">
        <f t="shared" si="4"/>
        <v>1886.3686241381699</v>
      </c>
      <c r="G140" s="243" t="e">
        <f>#REF!*'[2]COMP MILLPESOS_'!$N$6</f>
        <v>#REF!</v>
      </c>
      <c r="H140" s="243">
        <v>69.425242042306095</v>
      </c>
      <c r="I140" s="243">
        <v>495.20371886648473</v>
      </c>
      <c r="J140" s="243">
        <f t="shared" si="5"/>
        <v>564.62896090879087</v>
      </c>
      <c r="K140" s="243"/>
      <c r="L140" s="243">
        <f t="shared" si="6"/>
        <v>272.33306502215339</v>
      </c>
      <c r="M140" s="243">
        <f t="shared" si="7"/>
        <v>836.96202593094426</v>
      </c>
    </row>
    <row r="141" spans="1:13" x14ac:dyDescent="0.25">
      <c r="A141" s="241">
        <v>158</v>
      </c>
      <c r="B141" s="242" t="s">
        <v>628</v>
      </c>
      <c r="C141" s="243">
        <v>235.97590215333025</v>
      </c>
      <c r="D141" s="243">
        <v>235.9759021533302</v>
      </c>
      <c r="E141" s="243">
        <v>0</v>
      </c>
      <c r="F141" s="244">
        <f t="shared" si="4"/>
        <v>235.9759021533302</v>
      </c>
      <c r="G141" s="243" t="e">
        <f>#REF!*'[2]COMP MILLPESOS_'!$N$6</f>
        <v>#REF!</v>
      </c>
      <c r="H141" s="243">
        <v>0</v>
      </c>
      <c r="I141" s="243">
        <v>0</v>
      </c>
      <c r="J141" s="243">
        <f t="shared" si="5"/>
        <v>0</v>
      </c>
      <c r="K141" s="243"/>
      <c r="L141" s="243">
        <f t="shared" si="6"/>
        <v>5.6843418860808015E-14</v>
      </c>
      <c r="M141" s="243">
        <f t="shared" si="7"/>
        <v>5.6843418860808015E-14</v>
      </c>
    </row>
    <row r="142" spans="1:13" x14ac:dyDescent="0.25">
      <c r="A142" s="241">
        <v>159</v>
      </c>
      <c r="B142" s="242" t="s">
        <v>629</v>
      </c>
      <c r="C142" s="243">
        <v>80.470747116869788</v>
      </c>
      <c r="D142" s="243">
        <v>80.470747116869788</v>
      </c>
      <c r="E142" s="243">
        <v>0</v>
      </c>
      <c r="F142" s="244">
        <f t="shared" si="4"/>
        <v>80.470747116869788</v>
      </c>
      <c r="G142" s="243" t="e">
        <f>#REF!*'[2]COMP MILLPESOS_'!$N$6</f>
        <v>#REF!</v>
      </c>
      <c r="H142" s="243">
        <v>0</v>
      </c>
      <c r="I142" s="243">
        <v>0</v>
      </c>
      <c r="J142" s="243">
        <f t="shared" ref="J142:J207" si="8">+H142+I142</f>
        <v>0</v>
      </c>
      <c r="K142" s="243"/>
      <c r="L142" s="243">
        <f t="shared" ref="L142:L207" si="9">SUM(C142-F142-J142)</f>
        <v>0</v>
      </c>
      <c r="M142" s="243">
        <f t="shared" ref="M142:M207" si="10">J142+L142</f>
        <v>0</v>
      </c>
    </row>
    <row r="143" spans="1:13" x14ac:dyDescent="0.25">
      <c r="A143" s="241">
        <v>160</v>
      </c>
      <c r="B143" s="242" t="s">
        <v>630</v>
      </c>
      <c r="C143" s="243">
        <v>19.41857069885889</v>
      </c>
      <c r="D143" s="243">
        <v>19.41857069885889</v>
      </c>
      <c r="E143" s="243">
        <v>0</v>
      </c>
      <c r="F143" s="244">
        <f t="shared" ref="F143:F207" si="11">+D143+E143</f>
        <v>19.41857069885889</v>
      </c>
      <c r="G143" s="243" t="e">
        <f>#REF!*'[2]COMP MILLPESOS_'!$N$6</f>
        <v>#REF!</v>
      </c>
      <c r="H143" s="243">
        <v>0</v>
      </c>
      <c r="I143" s="243">
        <v>0</v>
      </c>
      <c r="J143" s="243">
        <f t="shared" si="8"/>
        <v>0</v>
      </c>
      <c r="K143" s="243"/>
      <c r="L143" s="243">
        <f t="shared" si="9"/>
        <v>0</v>
      </c>
      <c r="M143" s="243">
        <f t="shared" si="10"/>
        <v>0</v>
      </c>
    </row>
    <row r="144" spans="1:13" x14ac:dyDescent="0.25">
      <c r="A144" s="241">
        <v>161</v>
      </c>
      <c r="B144" s="242" t="s">
        <v>631</v>
      </c>
      <c r="C144" s="243">
        <v>75.616092499999979</v>
      </c>
      <c r="D144" s="243">
        <v>66.164080937500003</v>
      </c>
      <c r="E144" s="243">
        <v>3.780804625</v>
      </c>
      <c r="F144" s="244">
        <f t="shared" si="11"/>
        <v>69.944885562500005</v>
      </c>
      <c r="G144" s="243" t="e">
        <f>#REF!*'[2]COMP MILLPESOS_'!$N$6</f>
        <v>#REF!</v>
      </c>
      <c r="H144" s="243">
        <v>1.8904023125</v>
      </c>
      <c r="I144" s="243">
        <v>3.780804625</v>
      </c>
      <c r="J144" s="243">
        <f t="shared" si="8"/>
        <v>5.6712069375</v>
      </c>
      <c r="K144" s="243"/>
      <c r="L144" s="243">
        <f t="shared" si="9"/>
        <v>-2.5757174171303632E-14</v>
      </c>
      <c r="M144" s="243">
        <f t="shared" si="10"/>
        <v>5.6712069374999743</v>
      </c>
    </row>
    <row r="145" spans="1:13" x14ac:dyDescent="0.25">
      <c r="A145" s="241">
        <v>162</v>
      </c>
      <c r="B145" s="242" t="s">
        <v>632</v>
      </c>
      <c r="C145" s="243">
        <v>33.915383499999997</v>
      </c>
      <c r="D145" s="243">
        <v>27.132307422226702</v>
      </c>
      <c r="E145" s="243">
        <v>1.6957692138891689</v>
      </c>
      <c r="F145" s="244">
        <f t="shared" si="11"/>
        <v>28.82807663611587</v>
      </c>
      <c r="G145" s="243" t="e">
        <f>#REF!*'[2]COMP MILLPESOS_'!$N$6</f>
        <v>#REF!</v>
      </c>
      <c r="H145" s="243">
        <v>1.6957692138891689</v>
      </c>
      <c r="I145" s="243">
        <v>3.3915376499949561</v>
      </c>
      <c r="J145" s="243">
        <f t="shared" si="8"/>
        <v>5.087306863884125</v>
      </c>
      <c r="K145" s="243"/>
      <c r="L145" s="243">
        <f t="shared" si="9"/>
        <v>1.7763568394002505E-15</v>
      </c>
      <c r="M145" s="243">
        <f t="shared" si="10"/>
        <v>5.0873068638841268</v>
      </c>
    </row>
    <row r="146" spans="1:13" x14ac:dyDescent="0.25">
      <c r="A146" s="241">
        <v>163</v>
      </c>
      <c r="B146" s="242" t="s">
        <v>633</v>
      </c>
      <c r="C146" s="243">
        <v>279.968963499994</v>
      </c>
      <c r="D146" s="243">
        <v>279.968963499994</v>
      </c>
      <c r="E146" s="243">
        <v>0</v>
      </c>
      <c r="F146" s="244">
        <f t="shared" si="11"/>
        <v>279.968963499994</v>
      </c>
      <c r="G146" s="243" t="e">
        <f>#REF!*'[2]COMP MILLPESOS_'!$N$6</f>
        <v>#REF!</v>
      </c>
      <c r="H146" s="243">
        <v>0</v>
      </c>
      <c r="I146" s="243">
        <v>0</v>
      </c>
      <c r="J146" s="243">
        <f t="shared" si="8"/>
        <v>0</v>
      </c>
      <c r="K146" s="243"/>
      <c r="L146" s="243">
        <f t="shared" si="9"/>
        <v>0</v>
      </c>
      <c r="M146" s="243">
        <f t="shared" si="10"/>
        <v>0</v>
      </c>
    </row>
    <row r="147" spans="1:13" x14ac:dyDescent="0.25">
      <c r="A147" s="241">
        <v>165</v>
      </c>
      <c r="B147" s="242" t="s">
        <v>634</v>
      </c>
      <c r="C147" s="243">
        <v>104.32955518075234</v>
      </c>
      <c r="D147" s="243">
        <v>88.688374491562826</v>
      </c>
      <c r="E147" s="243">
        <v>5.2164777639757585</v>
      </c>
      <c r="F147" s="244">
        <f t="shared" si="11"/>
        <v>93.904852255538586</v>
      </c>
      <c r="G147" s="243" t="e">
        <f>#REF!*'[2]COMP MILLPESOS_'!$N$6</f>
        <v>#REF!</v>
      </c>
      <c r="H147" s="243">
        <v>5.2164775993710979</v>
      </c>
      <c r="I147" s="243">
        <v>5.208225325842692</v>
      </c>
      <c r="J147" s="243">
        <f t="shared" si="8"/>
        <v>10.42470292521379</v>
      </c>
      <c r="K147" s="243"/>
      <c r="L147" s="243">
        <f t="shared" si="9"/>
        <v>-3.907985046680551E-14</v>
      </c>
      <c r="M147" s="243">
        <f t="shared" si="10"/>
        <v>10.424702925213751</v>
      </c>
    </row>
    <row r="148" spans="1:13" x14ac:dyDescent="0.25">
      <c r="A148" s="241">
        <v>166</v>
      </c>
      <c r="B148" s="242" t="s">
        <v>635</v>
      </c>
      <c r="C148" s="243">
        <v>1085.7278346604114</v>
      </c>
      <c r="D148" s="243">
        <v>800.4839725106367</v>
      </c>
      <c r="E148" s="243">
        <v>74.155120027511771</v>
      </c>
      <c r="F148" s="244">
        <f t="shared" si="11"/>
        <v>874.63909253814847</v>
      </c>
      <c r="G148" s="243" t="e">
        <f>#REF!*'[2]COMP MILLPESOS_'!$N$6</f>
        <v>#REF!</v>
      </c>
      <c r="H148" s="243">
        <v>24.783285211922333</v>
      </c>
      <c r="I148" s="243">
        <v>147.70115759071575</v>
      </c>
      <c r="J148" s="243">
        <f t="shared" si="8"/>
        <v>172.48444280263809</v>
      </c>
      <c r="K148" s="243"/>
      <c r="L148" s="243">
        <f t="shared" si="9"/>
        <v>38.604299319624857</v>
      </c>
      <c r="M148" s="243">
        <f t="shared" si="10"/>
        <v>211.08874212226294</v>
      </c>
    </row>
    <row r="149" spans="1:13" x14ac:dyDescent="0.25">
      <c r="A149" s="241">
        <v>167</v>
      </c>
      <c r="B149" s="242" t="s">
        <v>636</v>
      </c>
      <c r="C149" s="243">
        <v>2579.8957055134974</v>
      </c>
      <c r="D149" s="243">
        <v>1117.9548058814905</v>
      </c>
      <c r="E149" s="243">
        <v>85.996523529345438</v>
      </c>
      <c r="F149" s="244">
        <f t="shared" si="11"/>
        <v>1203.951329410836</v>
      </c>
      <c r="G149" s="243" t="e">
        <f>#REF!*'[2]COMP MILLPESOS_'!$N$6</f>
        <v>#REF!</v>
      </c>
      <c r="H149" s="243">
        <v>85.996523529345438</v>
      </c>
      <c r="I149" s="243">
        <v>257.98957058803359</v>
      </c>
      <c r="J149" s="243">
        <f t="shared" si="8"/>
        <v>343.98609411737903</v>
      </c>
      <c r="K149" s="243"/>
      <c r="L149" s="243">
        <f t="shared" si="9"/>
        <v>1031.9582819852824</v>
      </c>
      <c r="M149" s="243">
        <f t="shared" si="10"/>
        <v>1375.9443761026614</v>
      </c>
    </row>
    <row r="150" spans="1:13" x14ac:dyDescent="0.25">
      <c r="A150" s="241">
        <v>168</v>
      </c>
      <c r="B150" s="242" t="s">
        <v>637</v>
      </c>
      <c r="C150" s="243">
        <v>586.35577168368422</v>
      </c>
      <c r="D150" s="243">
        <v>557.03798202027144</v>
      </c>
      <c r="E150" s="243">
        <v>29.317789663413013</v>
      </c>
      <c r="F150" s="244">
        <f t="shared" si="11"/>
        <v>586.35577168368445</v>
      </c>
      <c r="G150" s="243" t="e">
        <f>#REF!*'[2]COMP MILLPESOS_'!$N$6</f>
        <v>#REF!</v>
      </c>
      <c r="H150" s="243">
        <v>0</v>
      </c>
      <c r="I150" s="243">
        <v>0</v>
      </c>
      <c r="J150" s="243">
        <f t="shared" si="8"/>
        <v>0</v>
      </c>
      <c r="K150" s="243"/>
      <c r="L150" s="243">
        <f t="shared" si="9"/>
        <v>-2.2737367544323206E-13</v>
      </c>
      <c r="M150" s="243">
        <f t="shared" si="10"/>
        <v>-2.2737367544323206E-13</v>
      </c>
    </row>
    <row r="151" spans="1:13" x14ac:dyDescent="0.25">
      <c r="A151" s="241">
        <v>170</v>
      </c>
      <c r="B151" s="242" t="s">
        <v>638</v>
      </c>
      <c r="C151" s="243">
        <v>1429.4627447030475</v>
      </c>
      <c r="D151" s="243">
        <v>658.0509513472656</v>
      </c>
      <c r="E151" s="243">
        <v>71.473137234361104</v>
      </c>
      <c r="F151" s="244">
        <f t="shared" si="11"/>
        <v>729.52408858162676</v>
      </c>
      <c r="G151" s="243" t="e">
        <f>#REF!*'[2]COMP MILLPESOS_'!$N$6</f>
        <v>#REF!</v>
      </c>
      <c r="H151" s="243">
        <v>71.473137234361104</v>
      </c>
      <c r="I151" s="243">
        <v>142.94627446872218</v>
      </c>
      <c r="J151" s="243">
        <f t="shared" si="8"/>
        <v>214.41941170308328</v>
      </c>
      <c r="K151" s="243"/>
      <c r="L151" s="243">
        <f t="shared" si="9"/>
        <v>485.51924441833751</v>
      </c>
      <c r="M151" s="243">
        <f t="shared" si="10"/>
        <v>699.93865612142076</v>
      </c>
    </row>
    <row r="152" spans="1:13" x14ac:dyDescent="0.25">
      <c r="A152" s="241">
        <v>176</v>
      </c>
      <c r="B152" s="242" t="s">
        <v>639</v>
      </c>
      <c r="C152" s="243">
        <v>644.05386952903075</v>
      </c>
      <c r="D152" s="243">
        <v>240.2279554117865</v>
      </c>
      <c r="E152" s="243">
        <v>67.304319033207278</v>
      </c>
      <c r="F152" s="244">
        <f t="shared" si="11"/>
        <v>307.53227444499379</v>
      </c>
      <c r="G152" s="243" t="e">
        <f>#REF!*'[2]COMP MILLPESOS_'!$N$6</f>
        <v>#REF!</v>
      </c>
      <c r="H152" s="243">
        <v>0</v>
      </c>
      <c r="I152" s="243">
        <v>100.95647854981094</v>
      </c>
      <c r="J152" s="243">
        <f t="shared" si="8"/>
        <v>100.95647854981094</v>
      </c>
      <c r="K152" s="243"/>
      <c r="L152" s="243">
        <f t="shared" si="9"/>
        <v>235.56511653422604</v>
      </c>
      <c r="M152" s="243">
        <f t="shared" si="10"/>
        <v>336.52159508403696</v>
      </c>
    </row>
    <row r="153" spans="1:13" x14ac:dyDescent="0.25">
      <c r="A153" s="241">
        <v>177</v>
      </c>
      <c r="B153" s="242" t="s">
        <v>640</v>
      </c>
      <c r="C153" s="243">
        <v>22.108699209260305</v>
      </c>
      <c r="D153" s="243">
        <v>14.370654598309208</v>
      </c>
      <c r="E153" s="243">
        <v>2.2108699382014168</v>
      </c>
      <c r="F153" s="244">
        <f t="shared" si="11"/>
        <v>16.581524536510624</v>
      </c>
      <c r="G153" s="243" t="e">
        <f>#REF!*'[2]COMP MILLPESOS_'!$N$6</f>
        <v>#REF!</v>
      </c>
      <c r="H153" s="243">
        <v>0</v>
      </c>
      <c r="I153" s="243">
        <v>3.3163049073021251</v>
      </c>
      <c r="J153" s="243">
        <f t="shared" si="8"/>
        <v>3.3163049073021251</v>
      </c>
      <c r="K153" s="243"/>
      <c r="L153" s="243">
        <f t="shared" si="9"/>
        <v>2.2108697654475553</v>
      </c>
      <c r="M153" s="243">
        <f t="shared" si="10"/>
        <v>5.5271746727496804</v>
      </c>
    </row>
    <row r="154" spans="1:13" x14ac:dyDescent="0.25">
      <c r="A154" s="241">
        <v>181</v>
      </c>
      <c r="B154" s="242" t="s">
        <v>641</v>
      </c>
      <c r="C154" s="243">
        <v>11535.839056608125</v>
      </c>
      <c r="D154" s="243">
        <v>5311.8283092843585</v>
      </c>
      <c r="E154" s="243">
        <v>244.41609357619004</v>
      </c>
      <c r="F154" s="244">
        <f t="shared" si="11"/>
        <v>5556.2444028605487</v>
      </c>
      <c r="G154" s="243" t="e">
        <f>#REF!*'[2]COMP MILLPESOS_'!$N$6</f>
        <v>#REF!</v>
      </c>
      <c r="H154" s="243">
        <v>244.41609357619004</v>
      </c>
      <c r="I154" s="243">
        <v>488.83218715238007</v>
      </c>
      <c r="J154" s="243">
        <f t="shared" si="8"/>
        <v>733.24828072857008</v>
      </c>
      <c r="K154" s="243"/>
      <c r="L154" s="243">
        <f t="shared" si="9"/>
        <v>5246.3463730190069</v>
      </c>
      <c r="M154" s="243">
        <f t="shared" si="10"/>
        <v>5979.5946537475775</v>
      </c>
    </row>
    <row r="155" spans="1:13" x14ac:dyDescent="0.25">
      <c r="A155" s="241">
        <v>182</v>
      </c>
      <c r="B155" s="242" t="s">
        <v>642</v>
      </c>
      <c r="C155" s="243">
        <v>571.81873499999995</v>
      </c>
      <c r="D155" s="243">
        <v>483.78874570408357</v>
      </c>
      <c r="E155" s="243">
        <v>29.343329832548587</v>
      </c>
      <c r="F155" s="244">
        <f t="shared" si="11"/>
        <v>513.1320755366321</v>
      </c>
      <c r="G155" s="243" t="e">
        <f>#REF!*'[2]COMP MILLPESOS_'!$N$6</f>
        <v>#REF!</v>
      </c>
      <c r="H155" s="243">
        <v>29.343329832548587</v>
      </c>
      <c r="I155" s="243">
        <v>29.343329630819337</v>
      </c>
      <c r="J155" s="243">
        <f t="shared" si="8"/>
        <v>58.686659463367924</v>
      </c>
      <c r="K155" s="243"/>
      <c r="L155" s="243">
        <f t="shared" si="9"/>
        <v>-7.815970093361102E-14</v>
      </c>
      <c r="M155" s="243">
        <f t="shared" si="10"/>
        <v>58.686659463367846</v>
      </c>
    </row>
    <row r="156" spans="1:13" x14ac:dyDescent="0.25">
      <c r="A156" s="241">
        <v>183</v>
      </c>
      <c r="B156" s="242" t="s">
        <v>643</v>
      </c>
      <c r="C156" s="243">
        <v>102.99896150000001</v>
      </c>
      <c r="D156" s="243">
        <v>82.399169200000003</v>
      </c>
      <c r="E156" s="243">
        <v>5.1499480750000002</v>
      </c>
      <c r="F156" s="244">
        <f t="shared" si="11"/>
        <v>87.549117275</v>
      </c>
      <c r="G156" s="243" t="e">
        <f>#REF!*'[2]COMP MILLPESOS_'!$N$6</f>
        <v>#REF!</v>
      </c>
      <c r="H156" s="243">
        <v>5.1499480750000002</v>
      </c>
      <c r="I156" s="243">
        <v>10.29989615</v>
      </c>
      <c r="J156" s="243">
        <f t="shared" si="8"/>
        <v>15.449844225</v>
      </c>
      <c r="K156" s="243"/>
      <c r="L156" s="243">
        <f t="shared" si="9"/>
        <v>7.1054273576010019E-15</v>
      </c>
      <c r="M156" s="243">
        <f t="shared" si="10"/>
        <v>15.449844225000007</v>
      </c>
    </row>
    <row r="157" spans="1:13" x14ac:dyDescent="0.25">
      <c r="A157" s="241">
        <v>185</v>
      </c>
      <c r="B157" s="242" t="s">
        <v>644</v>
      </c>
      <c r="C157" s="243">
        <v>415.22785353557629</v>
      </c>
      <c r="D157" s="243">
        <v>186.05864089442784</v>
      </c>
      <c r="E157" s="243">
        <v>17.006503830367595</v>
      </c>
      <c r="F157" s="244">
        <f t="shared" si="11"/>
        <v>203.06514472479543</v>
      </c>
      <c r="G157" s="243" t="e">
        <f>#REF!*'[2]COMP MILLPESOS_'!$N$6</f>
        <v>#REF!</v>
      </c>
      <c r="H157" s="243">
        <v>30.013776884043715</v>
      </c>
      <c r="I157" s="243">
        <v>47.020280714411307</v>
      </c>
      <c r="J157" s="243">
        <f t="shared" si="8"/>
        <v>77.034057598455021</v>
      </c>
      <c r="K157" s="243"/>
      <c r="L157" s="243">
        <f t="shared" si="9"/>
        <v>135.12865121232585</v>
      </c>
      <c r="M157" s="243">
        <f t="shared" si="10"/>
        <v>212.16270881078088</v>
      </c>
    </row>
    <row r="158" spans="1:13" x14ac:dyDescent="0.25">
      <c r="A158" s="241">
        <v>189</v>
      </c>
      <c r="B158" s="242" t="s">
        <v>645</v>
      </c>
      <c r="C158" s="243">
        <v>287.16205962269123</v>
      </c>
      <c r="D158" s="243">
        <v>137.62520466491347</v>
      </c>
      <c r="E158" s="243">
        <v>11.614486184092989</v>
      </c>
      <c r="F158" s="244">
        <f t="shared" si="11"/>
        <v>149.23969084900645</v>
      </c>
      <c r="G158" s="243" t="e">
        <f>#REF!*'[2]COMP MILLPESOS_'!$N$6</f>
        <v>#REF!</v>
      </c>
      <c r="H158" s="243">
        <v>17.836631169146685</v>
      </c>
      <c r="I158" s="243">
        <v>29.451117353239677</v>
      </c>
      <c r="J158" s="243">
        <f t="shared" si="8"/>
        <v>47.287748522386366</v>
      </c>
      <c r="K158" s="243"/>
      <c r="L158" s="243">
        <f t="shared" si="9"/>
        <v>90.634620251298415</v>
      </c>
      <c r="M158" s="243">
        <f t="shared" si="10"/>
        <v>137.92236877368478</v>
      </c>
    </row>
    <row r="159" spans="1:13" x14ac:dyDescent="0.25">
      <c r="A159" s="241">
        <v>191</v>
      </c>
      <c r="B159" s="242" t="s">
        <v>646</v>
      </c>
      <c r="C159" s="243">
        <v>97.969789416644005</v>
      </c>
      <c r="D159" s="243">
        <v>52.377655699713138</v>
      </c>
      <c r="E159" s="243">
        <v>1.7772006541148484</v>
      </c>
      <c r="F159" s="244">
        <f t="shared" si="11"/>
        <v>54.154856353827988</v>
      </c>
      <c r="G159" s="243" t="e">
        <f>#REF!*'[2]COMP MILLPESOS_'!$N$6</f>
        <v>#REF!</v>
      </c>
      <c r="H159" s="243">
        <v>6.6791769277990598</v>
      </c>
      <c r="I159" s="243">
        <v>8.4563775819139071</v>
      </c>
      <c r="J159" s="243">
        <f t="shared" si="8"/>
        <v>15.135554509712968</v>
      </c>
      <c r="K159" s="243"/>
      <c r="L159" s="243">
        <f t="shared" si="9"/>
        <v>28.679378553103049</v>
      </c>
      <c r="M159" s="243">
        <f t="shared" si="10"/>
        <v>43.814933062816017</v>
      </c>
    </row>
    <row r="160" spans="1:13" x14ac:dyDescent="0.25">
      <c r="A160" s="241">
        <v>192</v>
      </c>
      <c r="B160" s="242" t="s">
        <v>647</v>
      </c>
      <c r="C160" s="243">
        <v>691.86087614888129</v>
      </c>
      <c r="D160" s="243">
        <v>355.2667548613698</v>
      </c>
      <c r="E160" s="243">
        <v>36.065497692481188</v>
      </c>
      <c r="F160" s="244">
        <f t="shared" si="11"/>
        <v>391.33225255385099</v>
      </c>
      <c r="G160" s="243" t="e">
        <f>#REF!*'[2]COMP MILLPESOS_'!$N$6</f>
        <v>#REF!</v>
      </c>
      <c r="H160" s="243">
        <v>34.674830595341803</v>
      </c>
      <c r="I160" s="243">
        <v>99.476424323841712</v>
      </c>
      <c r="J160" s="243">
        <f t="shared" si="8"/>
        <v>134.15125491918351</v>
      </c>
      <c r="K160" s="243"/>
      <c r="L160" s="243">
        <f t="shared" si="9"/>
        <v>166.37736867584678</v>
      </c>
      <c r="M160" s="243">
        <f t="shared" si="10"/>
        <v>300.5286235950303</v>
      </c>
    </row>
    <row r="161" spans="1:13" x14ac:dyDescent="0.25">
      <c r="A161" s="241">
        <v>193</v>
      </c>
      <c r="B161" s="242" t="s">
        <v>648</v>
      </c>
      <c r="C161" s="243">
        <v>68.128074344056131</v>
      </c>
      <c r="D161" s="243">
        <v>44.283248327764731</v>
      </c>
      <c r="E161" s="243">
        <v>0</v>
      </c>
      <c r="F161" s="244">
        <f t="shared" si="11"/>
        <v>44.283248327764731</v>
      </c>
      <c r="G161" s="243" t="e">
        <f>#REF!*'[2]COMP MILLPESOS_'!$N$6</f>
        <v>#REF!</v>
      </c>
      <c r="H161" s="243">
        <v>6.8128074096361679</v>
      </c>
      <c r="I161" s="243">
        <v>6.812807409636167</v>
      </c>
      <c r="J161" s="243">
        <f t="shared" si="8"/>
        <v>13.625614819272336</v>
      </c>
      <c r="K161" s="243"/>
      <c r="L161" s="243">
        <f t="shared" si="9"/>
        <v>10.219211197019064</v>
      </c>
      <c r="M161" s="243">
        <f t="shared" si="10"/>
        <v>23.8448260162914</v>
      </c>
    </row>
    <row r="162" spans="1:13" x14ac:dyDescent="0.25">
      <c r="A162" s="241">
        <v>194</v>
      </c>
      <c r="B162" s="242" t="s">
        <v>649</v>
      </c>
      <c r="C162" s="243">
        <v>701.82265841542198</v>
      </c>
      <c r="D162" s="243">
        <v>361.44787502286295</v>
      </c>
      <c r="E162" s="243">
        <v>12.583771043235167</v>
      </c>
      <c r="F162" s="244">
        <f t="shared" si="11"/>
        <v>374.03164606609812</v>
      </c>
      <c r="G162" s="243" t="e">
        <f>#REF!*'[2]COMP MILLPESOS_'!$N$6</f>
        <v>#REF!</v>
      </c>
      <c r="H162" s="243">
        <v>60.923577820178316</v>
      </c>
      <c r="I162" s="243">
        <v>110.26102328000599</v>
      </c>
      <c r="J162" s="243">
        <f t="shared" si="8"/>
        <v>171.1846011001843</v>
      </c>
      <c r="K162" s="243"/>
      <c r="L162" s="243">
        <f t="shared" si="9"/>
        <v>156.60641124913957</v>
      </c>
      <c r="M162" s="243">
        <f t="shared" si="10"/>
        <v>327.79101234932386</v>
      </c>
    </row>
    <row r="163" spans="1:13" x14ac:dyDescent="0.25">
      <c r="A163" s="241">
        <v>195</v>
      </c>
      <c r="B163" s="242" t="s">
        <v>650</v>
      </c>
      <c r="C163" s="243">
        <v>1731.5908560025493</v>
      </c>
      <c r="D163" s="243">
        <v>1048.5404348895493</v>
      </c>
      <c r="E163" s="243">
        <v>84.595844766520344</v>
      </c>
      <c r="F163" s="244">
        <f t="shared" si="11"/>
        <v>1133.1362796560695</v>
      </c>
      <c r="G163" s="243" t="e">
        <f>#REF!*'[2]COMP MILLPESOS_'!$N$6</f>
        <v>#REF!</v>
      </c>
      <c r="H163" s="243">
        <v>91.145436201340246</v>
      </c>
      <c r="I163" s="243">
        <v>175.22403222553368</v>
      </c>
      <c r="J163" s="243">
        <f t="shared" si="8"/>
        <v>266.36946842687394</v>
      </c>
      <c r="K163" s="243"/>
      <c r="L163" s="243">
        <f t="shared" si="9"/>
        <v>332.08510791960589</v>
      </c>
      <c r="M163" s="243">
        <f t="shared" si="10"/>
        <v>598.45457634647983</v>
      </c>
    </row>
    <row r="164" spans="1:13" x14ac:dyDescent="0.25">
      <c r="A164" s="241">
        <v>197</v>
      </c>
      <c r="B164" s="242" t="s">
        <v>651</v>
      </c>
      <c r="C164" s="243">
        <v>284.84437838401226</v>
      </c>
      <c r="D164" s="243">
        <v>170.98141426595757</v>
      </c>
      <c r="E164" s="243">
        <v>24.653628705482205</v>
      </c>
      <c r="F164" s="244">
        <f t="shared" si="11"/>
        <v>195.63504297143976</v>
      </c>
      <c r="G164" s="243" t="e">
        <f>#REF!*'[2]COMP MILLPESOS_'!$N$6</f>
        <v>#REF!</v>
      </c>
      <c r="H164" s="243">
        <v>3.84327361289027</v>
      </c>
      <c r="I164" s="243">
        <v>39.026724784204191</v>
      </c>
      <c r="J164" s="243">
        <f t="shared" si="8"/>
        <v>42.869998397094463</v>
      </c>
      <c r="K164" s="243"/>
      <c r="L164" s="243">
        <f t="shared" si="9"/>
        <v>46.339337015478037</v>
      </c>
      <c r="M164" s="243">
        <f t="shared" si="10"/>
        <v>89.2093354125725</v>
      </c>
    </row>
    <row r="165" spans="1:13" x14ac:dyDescent="0.25">
      <c r="A165" s="241">
        <v>199</v>
      </c>
      <c r="B165" s="242" t="s">
        <v>652</v>
      </c>
      <c r="C165" s="243">
        <v>277.3741691717442</v>
      </c>
      <c r="D165" s="243">
        <v>171.4160073605855</v>
      </c>
      <c r="E165" s="243">
        <v>18.895124710975878</v>
      </c>
      <c r="F165" s="244">
        <f t="shared" si="11"/>
        <v>190.31113207156136</v>
      </c>
      <c r="G165" s="243" t="e">
        <f>#REF!*'[2]COMP MILLPESOS_'!$N$6</f>
        <v>#REF!</v>
      </c>
      <c r="H165" s="243">
        <v>6.3675528991532167</v>
      </c>
      <c r="I165" s="243">
        <v>28.033944124117639</v>
      </c>
      <c r="J165" s="243">
        <f t="shared" si="8"/>
        <v>34.401497023270856</v>
      </c>
      <c r="K165" s="243"/>
      <c r="L165" s="243">
        <f t="shared" si="9"/>
        <v>52.661540076911983</v>
      </c>
      <c r="M165" s="243">
        <f t="shared" si="10"/>
        <v>87.063037100182839</v>
      </c>
    </row>
    <row r="166" spans="1:13" x14ac:dyDescent="0.25">
      <c r="A166" s="241">
        <v>200</v>
      </c>
      <c r="B166" s="242" t="s">
        <v>653</v>
      </c>
      <c r="C166" s="243">
        <v>1249.1062343226158</v>
      </c>
      <c r="D166" s="243">
        <v>361.63313747650591</v>
      </c>
      <c r="E166" s="243">
        <v>105.42356347887596</v>
      </c>
      <c r="F166" s="244">
        <f t="shared" si="11"/>
        <v>467.05670095538187</v>
      </c>
      <c r="G166" s="243" t="e">
        <f>#REF!*'[2]COMP MILLPESOS_'!$N$6</f>
        <v>#REF!</v>
      </c>
      <c r="H166" s="243">
        <v>22.604120780741798</v>
      </c>
      <c r="I166" s="243">
        <v>259.92351153335693</v>
      </c>
      <c r="J166" s="243">
        <f t="shared" si="8"/>
        <v>282.52763231409875</v>
      </c>
      <c r="K166" s="243"/>
      <c r="L166" s="243">
        <f t="shared" si="9"/>
        <v>499.5219010531352</v>
      </c>
      <c r="M166" s="243">
        <f t="shared" si="10"/>
        <v>782.04953336723395</v>
      </c>
    </row>
    <row r="167" spans="1:13" x14ac:dyDescent="0.25">
      <c r="A167" s="241">
        <v>201</v>
      </c>
      <c r="B167" s="242" t="s">
        <v>654</v>
      </c>
      <c r="C167" s="243">
        <v>1582.7282374730523</v>
      </c>
      <c r="D167" s="243">
        <v>591.7425185578312</v>
      </c>
      <c r="E167" s="243">
        <v>128.23286356450393</v>
      </c>
      <c r="F167" s="244">
        <f t="shared" si="11"/>
        <v>719.97538212233508</v>
      </c>
      <c r="G167" s="243" t="e">
        <f>#REF!*'[2]COMP MILLPESOS_'!$N$6</f>
        <v>#REF!</v>
      </c>
      <c r="H167" s="243">
        <v>34.71581257115745</v>
      </c>
      <c r="I167" s="243">
        <v>238.59837083985434</v>
      </c>
      <c r="J167" s="243">
        <f t="shared" si="8"/>
        <v>273.31418341101181</v>
      </c>
      <c r="K167" s="243"/>
      <c r="L167" s="243">
        <f t="shared" si="9"/>
        <v>589.4386719397055</v>
      </c>
      <c r="M167" s="243">
        <f t="shared" si="10"/>
        <v>862.75285535071725</v>
      </c>
    </row>
    <row r="168" spans="1:13" x14ac:dyDescent="0.25">
      <c r="A168" s="241">
        <v>203</v>
      </c>
      <c r="B168" s="242" t="s">
        <v>655</v>
      </c>
      <c r="C168" s="243">
        <v>659.87198809954566</v>
      </c>
      <c r="D168" s="243">
        <v>472.33832439080794</v>
      </c>
      <c r="E168" s="243">
        <v>30.033904692135806</v>
      </c>
      <c r="F168" s="244">
        <f t="shared" si="11"/>
        <v>502.37222908294376</v>
      </c>
      <c r="G168" s="243" t="e">
        <f>#REF!*'[2]COMP MILLPESOS_'!$N$6</f>
        <v>#REF!</v>
      </c>
      <c r="H168" s="243">
        <v>30.033904710154342</v>
      </c>
      <c r="I168" s="243">
        <v>30.149599114101527</v>
      </c>
      <c r="J168" s="243">
        <f t="shared" si="8"/>
        <v>60.183503824255865</v>
      </c>
      <c r="K168" s="243"/>
      <c r="L168" s="243">
        <f t="shared" si="9"/>
        <v>97.316255192346034</v>
      </c>
      <c r="M168" s="243">
        <f t="shared" si="10"/>
        <v>157.4997590166019</v>
      </c>
    </row>
    <row r="169" spans="1:13" x14ac:dyDescent="0.25">
      <c r="A169" s="241">
        <v>204</v>
      </c>
      <c r="B169" s="242" t="s">
        <v>656</v>
      </c>
      <c r="C169" s="243">
        <v>1905.6770320472638</v>
      </c>
      <c r="D169" s="243">
        <v>1128.9365411611805</v>
      </c>
      <c r="E169" s="243">
        <v>103.97849944758411</v>
      </c>
      <c r="F169" s="244">
        <f t="shared" si="11"/>
        <v>1232.9150406087647</v>
      </c>
      <c r="G169" s="243" t="e">
        <f>#REF!*'[2]COMP MILLPESOS_'!$N$6</f>
        <v>#REF!</v>
      </c>
      <c r="H169" s="243">
        <v>101.50734065387658</v>
      </c>
      <c r="I169" s="243">
        <v>332.91230735475955</v>
      </c>
      <c r="J169" s="243">
        <f t="shared" si="8"/>
        <v>434.41964800863616</v>
      </c>
      <c r="K169" s="243"/>
      <c r="L169" s="243">
        <f t="shared" si="9"/>
        <v>238.34234342986292</v>
      </c>
      <c r="M169" s="243">
        <f t="shared" si="10"/>
        <v>672.76199143849908</v>
      </c>
    </row>
    <row r="170" spans="1:13" x14ac:dyDescent="0.25">
      <c r="A170" s="241">
        <v>205</v>
      </c>
      <c r="B170" s="242" t="s">
        <v>657</v>
      </c>
      <c r="C170" s="243">
        <v>2085.1076813545769</v>
      </c>
      <c r="D170" s="243">
        <v>1267.7481214106745</v>
      </c>
      <c r="E170" s="243">
        <v>141.66850982010016</v>
      </c>
      <c r="F170" s="244">
        <f t="shared" si="11"/>
        <v>1409.4166312307746</v>
      </c>
      <c r="G170" s="243" t="e">
        <f>#REF!*'[2]COMP MILLPESOS_'!$N$6</f>
        <v>#REF!</v>
      </c>
      <c r="H170" s="243">
        <v>68.929768210864992</v>
      </c>
      <c r="I170" s="243">
        <v>405.59769378685314</v>
      </c>
      <c r="J170" s="243">
        <f t="shared" si="8"/>
        <v>474.52746199771815</v>
      </c>
      <c r="K170" s="243"/>
      <c r="L170" s="243">
        <f t="shared" si="9"/>
        <v>201.16358812608422</v>
      </c>
      <c r="M170" s="243">
        <f t="shared" si="10"/>
        <v>675.69105012380237</v>
      </c>
    </row>
    <row r="171" spans="1:13" x14ac:dyDescent="0.25">
      <c r="A171" s="241">
        <v>206</v>
      </c>
      <c r="B171" s="242" t="s">
        <v>658</v>
      </c>
      <c r="C171" s="243">
        <v>754.15586923430908</v>
      </c>
      <c r="D171" s="243">
        <v>527.90910854176707</v>
      </c>
      <c r="E171" s="243">
        <v>37.70779346726907</v>
      </c>
      <c r="F171" s="244">
        <f t="shared" si="11"/>
        <v>565.61690200903615</v>
      </c>
      <c r="G171" s="243" t="e">
        <f>#REF!*'[2]COMP MILLPESOS_'!$N$6</f>
        <v>#REF!</v>
      </c>
      <c r="H171" s="243">
        <v>37.70779346726907</v>
      </c>
      <c r="I171" s="243">
        <v>113.1233804018072</v>
      </c>
      <c r="J171" s="243">
        <f t="shared" si="8"/>
        <v>150.83117386907628</v>
      </c>
      <c r="K171" s="243"/>
      <c r="L171" s="243">
        <f t="shared" si="9"/>
        <v>37.707793356196646</v>
      </c>
      <c r="M171" s="243">
        <f t="shared" si="10"/>
        <v>188.53896722527293</v>
      </c>
    </row>
    <row r="172" spans="1:13" x14ac:dyDescent="0.25">
      <c r="A172" s="241">
        <v>207</v>
      </c>
      <c r="B172" s="242" t="s">
        <v>659</v>
      </c>
      <c r="C172" s="243">
        <v>857.94741210838879</v>
      </c>
      <c r="D172" s="243">
        <v>504.80239211933412</v>
      </c>
      <c r="E172" s="243">
        <v>41.848564667884077</v>
      </c>
      <c r="F172" s="244">
        <f t="shared" si="11"/>
        <v>546.65095678721821</v>
      </c>
      <c r="G172" s="243" t="e">
        <f>#REF!*'[2]COMP MILLPESOS_'!$N$6</f>
        <v>#REF!</v>
      </c>
      <c r="H172" s="243">
        <v>44.880764850832847</v>
      </c>
      <c r="I172" s="243">
        <v>144.84679088645649</v>
      </c>
      <c r="J172" s="243">
        <f t="shared" si="8"/>
        <v>189.72755573728932</v>
      </c>
      <c r="K172" s="243"/>
      <c r="L172" s="243">
        <f t="shared" si="9"/>
        <v>121.56889958388126</v>
      </c>
      <c r="M172" s="243">
        <f t="shared" si="10"/>
        <v>311.29645532117058</v>
      </c>
    </row>
    <row r="173" spans="1:13" x14ac:dyDescent="0.25">
      <c r="A173" s="241">
        <v>208</v>
      </c>
      <c r="B173" s="242" t="s">
        <v>660</v>
      </c>
      <c r="C173" s="243">
        <v>168.06970479223102</v>
      </c>
      <c r="D173" s="243">
        <v>78.432530631598055</v>
      </c>
      <c r="E173" s="243">
        <v>5.6023235567999778</v>
      </c>
      <c r="F173" s="244">
        <f t="shared" si="11"/>
        <v>84.034854188398029</v>
      </c>
      <c r="G173" s="243" t="e">
        <f>#REF!*'[2]COMP MILLPESOS_'!$N$6</f>
        <v>#REF!</v>
      </c>
      <c r="H173" s="243">
        <v>5.6023235567999778</v>
      </c>
      <c r="I173" s="243">
        <v>11.204647113599952</v>
      </c>
      <c r="J173" s="243">
        <f t="shared" si="8"/>
        <v>16.806970670399931</v>
      </c>
      <c r="K173" s="243"/>
      <c r="L173" s="243">
        <f t="shared" si="9"/>
        <v>67.227879933433059</v>
      </c>
      <c r="M173" s="243">
        <f t="shared" si="10"/>
        <v>84.034850603832993</v>
      </c>
    </row>
    <row r="174" spans="1:13" x14ac:dyDescent="0.25">
      <c r="A174" s="241">
        <v>210</v>
      </c>
      <c r="B174" s="242" t="s">
        <v>661</v>
      </c>
      <c r="C174" s="243">
        <v>2473.6123803767387</v>
      </c>
      <c r="D174" s="243">
        <v>1547.6112648242415</v>
      </c>
      <c r="E174" s="243">
        <v>71.02481762405445</v>
      </c>
      <c r="F174" s="244">
        <f t="shared" si="11"/>
        <v>1618.6360824482961</v>
      </c>
      <c r="G174" s="243" t="e">
        <f>#REF!*'[2]COMP MILLPESOS_'!$N$6</f>
        <v>#REF!</v>
      </c>
      <c r="H174" s="243">
        <v>181.33565225484139</v>
      </c>
      <c r="I174" s="243">
        <v>280.64581519743587</v>
      </c>
      <c r="J174" s="243">
        <f t="shared" si="8"/>
        <v>461.98146745227723</v>
      </c>
      <c r="K174" s="243"/>
      <c r="L174" s="243">
        <f t="shared" si="9"/>
        <v>392.99483047616536</v>
      </c>
      <c r="M174" s="243">
        <f t="shared" si="10"/>
        <v>854.97629792844259</v>
      </c>
    </row>
    <row r="175" spans="1:13" x14ac:dyDescent="0.25">
      <c r="A175" s="241">
        <v>211</v>
      </c>
      <c r="B175" s="242" t="s">
        <v>662</v>
      </c>
      <c r="C175" s="243">
        <v>3264.1398974510826</v>
      </c>
      <c r="D175" s="243">
        <v>1913.9062131699563</v>
      </c>
      <c r="E175" s="243">
        <v>81.781153737269207</v>
      </c>
      <c r="F175" s="244">
        <f t="shared" si="11"/>
        <v>1995.6873669072256</v>
      </c>
      <c r="G175" s="243" t="e">
        <f>#REF!*'[2]COMP MILLPESOS_'!$N$6</f>
        <v>#REF!</v>
      </c>
      <c r="H175" s="243">
        <v>248.88653305982155</v>
      </c>
      <c r="I175" s="243">
        <v>333.27157579735893</v>
      </c>
      <c r="J175" s="243">
        <f t="shared" si="8"/>
        <v>582.15810885718042</v>
      </c>
      <c r="K175" s="243"/>
      <c r="L175" s="243">
        <f t="shared" si="9"/>
        <v>686.29442168667651</v>
      </c>
      <c r="M175" s="243">
        <f t="shared" si="10"/>
        <v>1268.4525305438569</v>
      </c>
    </row>
    <row r="176" spans="1:13" x14ac:dyDescent="0.25">
      <c r="A176" s="241">
        <v>216</v>
      </c>
      <c r="B176" s="242" t="s">
        <v>663</v>
      </c>
      <c r="C176" s="243">
        <v>2694.6152329414622</v>
      </c>
      <c r="D176" s="243">
        <v>213.01310779284611</v>
      </c>
      <c r="E176" s="243">
        <v>135.37772319233378</v>
      </c>
      <c r="F176" s="244">
        <f t="shared" si="11"/>
        <v>348.39083098517989</v>
      </c>
      <c r="G176" s="243" t="e">
        <f>#REF!*'[2]COMP MILLPESOS_'!$N$6</f>
        <v>#REF!</v>
      </c>
      <c r="H176" s="243">
        <v>135.37772319233378</v>
      </c>
      <c r="I176" s="243">
        <v>283.69467715141963</v>
      </c>
      <c r="J176" s="243">
        <f t="shared" si="8"/>
        <v>419.07240034375343</v>
      </c>
      <c r="K176" s="243"/>
      <c r="L176" s="243">
        <f t="shared" si="9"/>
        <v>1927.1520016125287</v>
      </c>
      <c r="M176" s="243">
        <f t="shared" si="10"/>
        <v>2346.2244019562822</v>
      </c>
    </row>
    <row r="177" spans="1:13" x14ac:dyDescent="0.25">
      <c r="A177" s="241">
        <v>217</v>
      </c>
      <c r="B177" s="242" t="s">
        <v>664</v>
      </c>
      <c r="C177" s="243">
        <v>2839.3121239806705</v>
      </c>
      <c r="D177" s="243">
        <v>579.9836540183644</v>
      </c>
      <c r="E177" s="243">
        <v>192.14809983628172</v>
      </c>
      <c r="F177" s="244">
        <f t="shared" si="11"/>
        <v>772.13175385464615</v>
      </c>
      <c r="G177" s="243" t="e">
        <f>#REF!*'[2]COMP MILLPESOS_'!$N$6</f>
        <v>#REF!</v>
      </c>
      <c r="H177" s="243">
        <v>39.845361771064006</v>
      </c>
      <c r="I177" s="243">
        <v>308.14483063995459</v>
      </c>
      <c r="J177" s="243">
        <f t="shared" si="8"/>
        <v>347.9901924110186</v>
      </c>
      <c r="K177" s="243"/>
      <c r="L177" s="243">
        <f t="shared" si="9"/>
        <v>1719.1901777150056</v>
      </c>
      <c r="M177" s="243">
        <f t="shared" si="10"/>
        <v>2067.1803701260242</v>
      </c>
    </row>
    <row r="178" spans="1:13" x14ac:dyDescent="0.25">
      <c r="A178" s="241">
        <v>218</v>
      </c>
      <c r="B178" s="242" t="s">
        <v>665</v>
      </c>
      <c r="C178" s="243">
        <v>700.98585704532888</v>
      </c>
      <c r="D178" s="243">
        <v>417.61292339126385</v>
      </c>
      <c r="E178" s="243">
        <v>36.758173134510855</v>
      </c>
      <c r="F178" s="244">
        <f t="shared" si="11"/>
        <v>454.3710965257747</v>
      </c>
      <c r="G178" s="243" t="e">
        <f>#REF!*'[2]COMP MILLPESOS_'!$N$6</f>
        <v>#REF!</v>
      </c>
      <c r="H178" s="243">
        <v>38.970342953118248</v>
      </c>
      <c r="I178" s="243">
        <v>122.20129543703393</v>
      </c>
      <c r="J178" s="243">
        <f t="shared" si="8"/>
        <v>161.17163839015217</v>
      </c>
      <c r="K178" s="243"/>
      <c r="L178" s="243">
        <f t="shared" si="9"/>
        <v>85.443122129402013</v>
      </c>
      <c r="M178" s="243">
        <f t="shared" si="10"/>
        <v>246.61476051955418</v>
      </c>
    </row>
    <row r="179" spans="1:13" x14ac:dyDescent="0.25">
      <c r="A179" s="241">
        <v>219</v>
      </c>
      <c r="B179" s="242" t="s">
        <v>666</v>
      </c>
      <c r="C179" s="243">
        <v>761.38423079762254</v>
      </c>
      <c r="D179" s="243">
        <v>342.62290386527394</v>
      </c>
      <c r="E179" s="243">
        <v>38.069211540585997</v>
      </c>
      <c r="F179" s="244">
        <f t="shared" si="11"/>
        <v>380.69211540585991</v>
      </c>
      <c r="G179" s="243" t="e">
        <f>#REF!*'[2]COMP MILLPESOS_'!$N$6</f>
        <v>#REF!</v>
      </c>
      <c r="H179" s="243">
        <v>38.069211540585997</v>
      </c>
      <c r="I179" s="243">
        <v>114.20763462175796</v>
      </c>
      <c r="J179" s="243">
        <f t="shared" si="8"/>
        <v>152.27684616234396</v>
      </c>
      <c r="K179" s="243"/>
      <c r="L179" s="243">
        <f t="shared" si="9"/>
        <v>228.41526922941867</v>
      </c>
      <c r="M179" s="243">
        <f t="shared" si="10"/>
        <v>380.69211539176263</v>
      </c>
    </row>
    <row r="180" spans="1:13" x14ac:dyDescent="0.25">
      <c r="A180" s="241">
        <v>222</v>
      </c>
      <c r="B180" s="242" t="s">
        <v>667</v>
      </c>
      <c r="C180" s="243">
        <v>18779.063597715183</v>
      </c>
      <c r="D180" s="243">
        <v>6501.4436200871569</v>
      </c>
      <c r="E180" s="243">
        <v>969.25554235235199</v>
      </c>
      <c r="F180" s="244">
        <f t="shared" si="11"/>
        <v>7470.6991624395087</v>
      </c>
      <c r="G180" s="243" t="e">
        <f>#REF!*'[2]COMP MILLPESOS_'!$N$6</f>
        <v>#REF!</v>
      </c>
      <c r="H180" s="243">
        <v>718.05806991811437</v>
      </c>
      <c r="I180" s="243">
        <v>1820.3758294923555</v>
      </c>
      <c r="J180" s="243">
        <f t="shared" si="8"/>
        <v>2538.4338994104701</v>
      </c>
      <c r="K180" s="243"/>
      <c r="L180" s="243">
        <f t="shared" si="9"/>
        <v>8769.9305358652055</v>
      </c>
      <c r="M180" s="243">
        <f t="shared" si="10"/>
        <v>11308.364435275675</v>
      </c>
    </row>
    <row r="181" spans="1:13" x14ac:dyDescent="0.25">
      <c r="A181" s="241">
        <v>223</v>
      </c>
      <c r="B181" s="242" t="s">
        <v>668</v>
      </c>
      <c r="C181" s="243">
        <v>77.512438237425229</v>
      </c>
      <c r="D181" s="243">
        <v>45.884744600138312</v>
      </c>
      <c r="E181" s="243">
        <v>0</v>
      </c>
      <c r="F181" s="244">
        <f t="shared" si="11"/>
        <v>45.884744600138312</v>
      </c>
      <c r="G181" s="243" t="e">
        <f>#REF!*'[2]COMP MILLPESOS_'!$N$6</f>
        <v>#REF!</v>
      </c>
      <c r="H181" s="243">
        <v>9.0364838998948596</v>
      </c>
      <c r="I181" s="243">
        <v>9.0364838998948596</v>
      </c>
      <c r="J181" s="243">
        <f t="shared" si="8"/>
        <v>18.072967799789719</v>
      </c>
      <c r="K181" s="243"/>
      <c r="L181" s="243">
        <f t="shared" si="9"/>
        <v>13.554725837497198</v>
      </c>
      <c r="M181" s="243">
        <f t="shared" si="10"/>
        <v>31.627693637286917</v>
      </c>
    </row>
    <row r="182" spans="1:13" x14ac:dyDescent="0.25">
      <c r="A182" s="241">
        <v>225</v>
      </c>
      <c r="B182" s="242" t="s">
        <v>669</v>
      </c>
      <c r="C182" s="243">
        <v>22.174059398474366</v>
      </c>
      <c r="D182" s="243">
        <v>12.195732505033934</v>
      </c>
      <c r="E182" s="243">
        <v>1.1087029550030849</v>
      </c>
      <c r="F182" s="244">
        <f t="shared" si="11"/>
        <v>13.30443546003702</v>
      </c>
      <c r="G182" s="243" t="e">
        <f>#REF!*'[2]COMP MILLPESOS_'!$N$6</f>
        <v>#REF!</v>
      </c>
      <c r="H182" s="243">
        <v>1.1087029550030849</v>
      </c>
      <c r="I182" s="243">
        <v>2.2174059100061698</v>
      </c>
      <c r="J182" s="243">
        <f t="shared" si="8"/>
        <v>3.326108865009255</v>
      </c>
      <c r="K182" s="243"/>
      <c r="L182" s="243">
        <f t="shared" si="9"/>
        <v>5.5435150734280914</v>
      </c>
      <c r="M182" s="243">
        <f t="shared" si="10"/>
        <v>8.8696239384373463</v>
      </c>
    </row>
    <row r="183" spans="1:13" x14ac:dyDescent="0.25">
      <c r="A183" s="241">
        <v>226</v>
      </c>
      <c r="B183" s="242" t="s">
        <v>670</v>
      </c>
      <c r="C183" s="243">
        <v>452.62271700000002</v>
      </c>
      <c r="D183" s="243">
        <v>22.63113585</v>
      </c>
      <c r="E183" s="243">
        <v>22.63113585</v>
      </c>
      <c r="F183" s="244">
        <f t="shared" si="11"/>
        <v>45.262271699999999</v>
      </c>
      <c r="G183" s="243" t="e">
        <f>#REF!*'[2]COMP MILLPESOS_'!$N$6</f>
        <v>#REF!</v>
      </c>
      <c r="H183" s="243">
        <v>22.63113585</v>
      </c>
      <c r="I183" s="243">
        <v>45.262271699999999</v>
      </c>
      <c r="J183" s="243">
        <f t="shared" si="8"/>
        <v>67.893407550000006</v>
      </c>
      <c r="K183" s="243"/>
      <c r="L183" s="243">
        <f t="shared" si="9"/>
        <v>339.46703775000003</v>
      </c>
      <c r="M183" s="243">
        <f t="shared" si="10"/>
        <v>407.36044530000004</v>
      </c>
    </row>
    <row r="184" spans="1:13" x14ac:dyDescent="0.25">
      <c r="A184" s="241">
        <v>227</v>
      </c>
      <c r="B184" s="242" t="s">
        <v>671</v>
      </c>
      <c r="C184" s="243">
        <v>1898.1982605844669</v>
      </c>
      <c r="D184" s="243">
        <v>699.33620115897611</v>
      </c>
      <c r="E184" s="243">
        <v>99.905171589964993</v>
      </c>
      <c r="F184" s="244">
        <f t="shared" si="11"/>
        <v>799.2413727489411</v>
      </c>
      <c r="G184" s="243" t="e">
        <f>#REF!*'[2]COMP MILLPESOS_'!$N$6</f>
        <v>#REF!</v>
      </c>
      <c r="H184" s="243">
        <v>99.905171589964993</v>
      </c>
      <c r="I184" s="243">
        <v>299.7155147845055</v>
      </c>
      <c r="J184" s="243">
        <f t="shared" si="8"/>
        <v>399.62068637447049</v>
      </c>
      <c r="K184" s="243"/>
      <c r="L184" s="243">
        <f t="shared" si="9"/>
        <v>699.33620146105523</v>
      </c>
      <c r="M184" s="243">
        <f t="shared" si="10"/>
        <v>1098.9568878355258</v>
      </c>
    </row>
    <row r="185" spans="1:13" x14ac:dyDescent="0.25">
      <c r="A185" s="241">
        <v>228</v>
      </c>
      <c r="B185" s="242" t="s">
        <v>672</v>
      </c>
      <c r="C185" s="243">
        <v>349.08166741241075</v>
      </c>
      <c r="D185" s="243">
        <v>146.70060152266726</v>
      </c>
      <c r="E185" s="243">
        <v>18.362306266350256</v>
      </c>
      <c r="F185" s="244">
        <f t="shared" si="11"/>
        <v>165.06290778901752</v>
      </c>
      <c r="G185" s="243" t="e">
        <f>#REF!*'[2]COMP MILLPESOS_'!$N$6</f>
        <v>#REF!</v>
      </c>
      <c r="H185" s="243">
        <v>18.362306266350256</v>
      </c>
      <c r="I185" s="243">
        <v>36.724612532700519</v>
      </c>
      <c r="J185" s="243">
        <f t="shared" si="8"/>
        <v>55.086918799050778</v>
      </c>
      <c r="K185" s="243"/>
      <c r="L185" s="243">
        <f t="shared" si="9"/>
        <v>128.93184082434246</v>
      </c>
      <c r="M185" s="243">
        <f t="shared" si="10"/>
        <v>184.01875962339324</v>
      </c>
    </row>
    <row r="186" spans="1:13" x14ac:dyDescent="0.25">
      <c r="A186" s="241">
        <v>229</v>
      </c>
      <c r="B186" s="242" t="s">
        <v>673</v>
      </c>
      <c r="C186" s="243">
        <v>1858.9179371568389</v>
      </c>
      <c r="D186" s="243">
        <v>563.97022780025895</v>
      </c>
      <c r="E186" s="243">
        <v>146.19549629779902</v>
      </c>
      <c r="F186" s="244">
        <f t="shared" si="11"/>
        <v>710.16572409805804</v>
      </c>
      <c r="G186" s="243" t="e">
        <f>#REF!*'[2]COMP MILLPESOS_'!$N$6</f>
        <v>#REF!</v>
      </c>
      <c r="H186" s="243">
        <v>56.708996297798976</v>
      </c>
      <c r="I186" s="243">
        <v>247.64774259559803</v>
      </c>
      <c r="J186" s="243">
        <f t="shared" si="8"/>
        <v>304.35673889339699</v>
      </c>
      <c r="K186" s="243"/>
      <c r="L186" s="243">
        <f t="shared" si="9"/>
        <v>844.3954741653838</v>
      </c>
      <c r="M186" s="243">
        <f t="shared" si="10"/>
        <v>1148.7522130587809</v>
      </c>
    </row>
    <row r="187" spans="1:13" x14ac:dyDescent="0.25">
      <c r="A187" s="241">
        <v>233</v>
      </c>
      <c r="B187" s="242" t="s">
        <v>674</v>
      </c>
      <c r="C187" s="243">
        <v>153.49568995349753</v>
      </c>
      <c r="D187" s="243">
        <v>92.097413861305711</v>
      </c>
      <c r="E187" s="243">
        <v>15.349568976884285</v>
      </c>
      <c r="F187" s="244">
        <f t="shared" si="11"/>
        <v>107.44698283819</v>
      </c>
      <c r="G187" s="243" t="e">
        <f>#REF!*'[2]COMP MILLPESOS_'!$N$6</f>
        <v>#REF!</v>
      </c>
      <c r="H187" s="243">
        <v>0</v>
      </c>
      <c r="I187" s="243">
        <v>23.024353465326428</v>
      </c>
      <c r="J187" s="243">
        <f t="shared" si="8"/>
        <v>23.024353465326428</v>
      </c>
      <c r="K187" s="243"/>
      <c r="L187" s="243">
        <f t="shared" si="9"/>
        <v>23.024353649981109</v>
      </c>
      <c r="M187" s="243">
        <f t="shared" si="10"/>
        <v>46.048707115307536</v>
      </c>
    </row>
    <row r="188" spans="1:13" x14ac:dyDescent="0.25">
      <c r="A188" s="241">
        <v>235</v>
      </c>
      <c r="B188" s="242" t="s">
        <v>675</v>
      </c>
      <c r="C188" s="243">
        <v>1751.4281221409572</v>
      </c>
      <c r="D188" s="243">
        <v>433.12971775611851</v>
      </c>
      <c r="E188" s="243">
        <v>87.886560324332265</v>
      </c>
      <c r="F188" s="244">
        <f t="shared" si="11"/>
        <v>521.01627808045077</v>
      </c>
      <c r="G188" s="243" t="e">
        <f>#REF!*'[2]COMP MILLPESOS_'!$N$6</f>
        <v>#REF!</v>
      </c>
      <c r="H188" s="243">
        <v>87.886560324332265</v>
      </c>
      <c r="I188" s="243">
        <v>175.77312064866453</v>
      </c>
      <c r="J188" s="243">
        <f t="shared" si="8"/>
        <v>263.6596809729968</v>
      </c>
      <c r="K188" s="243"/>
      <c r="L188" s="243">
        <f t="shared" si="9"/>
        <v>966.75216308750964</v>
      </c>
      <c r="M188" s="243">
        <f t="shared" si="10"/>
        <v>1230.4118440605064</v>
      </c>
    </row>
    <row r="189" spans="1:13" x14ac:dyDescent="0.25">
      <c r="A189" s="241">
        <v>236</v>
      </c>
      <c r="B189" s="242" t="s">
        <v>676</v>
      </c>
      <c r="C189" s="243">
        <v>1644.7523745874851</v>
      </c>
      <c r="D189" s="243">
        <v>657.90094983499421</v>
      </c>
      <c r="E189" s="243">
        <v>164.47523745874855</v>
      </c>
      <c r="F189" s="244">
        <f t="shared" si="11"/>
        <v>822.37618729374276</v>
      </c>
      <c r="G189" s="243" t="e">
        <f>#REF!*'[2]COMP MILLPESOS_'!$N$6</f>
        <v>#REF!</v>
      </c>
      <c r="H189" s="243">
        <v>0</v>
      </c>
      <c r="I189" s="243">
        <v>246.71285618812283</v>
      </c>
      <c r="J189" s="243">
        <f t="shared" si="8"/>
        <v>246.71285618812283</v>
      </c>
      <c r="K189" s="243"/>
      <c r="L189" s="243">
        <f t="shared" si="9"/>
        <v>575.66333110561948</v>
      </c>
      <c r="M189" s="243">
        <f t="shared" si="10"/>
        <v>822.3761872937423</v>
      </c>
    </row>
    <row r="190" spans="1:13" x14ac:dyDescent="0.25">
      <c r="A190" s="241">
        <v>237</v>
      </c>
      <c r="B190" s="242" t="s">
        <v>677</v>
      </c>
      <c r="C190" s="243">
        <v>206.38773049730258</v>
      </c>
      <c r="D190" s="243">
        <v>14.520163792203919</v>
      </c>
      <c r="E190" s="243">
        <v>10.31938653047872</v>
      </c>
      <c r="F190" s="244">
        <f>D190+E190</f>
        <v>24.839550322682641</v>
      </c>
      <c r="G190" s="243"/>
      <c r="H190" s="243">
        <v>7.2600818961019593</v>
      </c>
      <c r="I190" s="243">
        <v>23.698077695334206</v>
      </c>
      <c r="J190" s="243">
        <f t="shared" si="8"/>
        <v>30.958159591436164</v>
      </c>
      <c r="K190" s="243"/>
      <c r="L190" s="245">
        <f t="shared" si="9"/>
        <v>150.59002058318379</v>
      </c>
      <c r="M190" s="245">
        <f t="shared" si="10"/>
        <v>181.54818017461994</v>
      </c>
    </row>
    <row r="191" spans="1:13" x14ac:dyDescent="0.25">
      <c r="A191" s="241">
        <v>247</v>
      </c>
      <c r="B191" s="242" t="s">
        <v>678</v>
      </c>
      <c r="C191" s="243">
        <v>339.06946382993135</v>
      </c>
      <c r="D191" s="243">
        <v>105.47967201451172</v>
      </c>
      <c r="E191" s="243">
        <v>30.387782609704153</v>
      </c>
      <c r="F191" s="244">
        <f t="shared" si="11"/>
        <v>135.86745462421587</v>
      </c>
      <c r="G191" s="243" t="e">
        <f>#REF!*'[2]COMP MILLPESOS_'!$N$6</f>
        <v>#REF!</v>
      </c>
      <c r="H191" s="243">
        <v>6.0591436345442933</v>
      </c>
      <c r="I191" s="243">
        <v>48.611245731828362</v>
      </c>
      <c r="J191" s="243">
        <f t="shared" si="8"/>
        <v>54.670389366372653</v>
      </c>
      <c r="K191" s="243"/>
      <c r="L191" s="243">
        <f t="shared" si="9"/>
        <v>148.53161983934282</v>
      </c>
      <c r="M191" s="243">
        <f t="shared" si="10"/>
        <v>203.20200920571548</v>
      </c>
    </row>
    <row r="192" spans="1:13" x14ac:dyDescent="0.25">
      <c r="A192" s="241">
        <v>248</v>
      </c>
      <c r="B192" s="242" t="s">
        <v>679</v>
      </c>
      <c r="C192" s="243">
        <v>1111.7275984391279</v>
      </c>
      <c r="D192" s="243">
        <v>436.76850277957277</v>
      </c>
      <c r="E192" s="243">
        <v>71.24936681045503</v>
      </c>
      <c r="F192" s="244">
        <f t="shared" si="11"/>
        <v>508.01786959002777</v>
      </c>
      <c r="G192" s="243" t="e">
        <f>#REF!*'[2]COMP MILLPESOS_'!$N$6</f>
        <v>#REF!</v>
      </c>
      <c r="H192" s="243">
        <v>41.939001998042265</v>
      </c>
      <c r="I192" s="243">
        <v>212.53031109557995</v>
      </c>
      <c r="J192" s="243">
        <f t="shared" si="8"/>
        <v>254.46931309362222</v>
      </c>
      <c r="K192" s="243"/>
      <c r="L192" s="243">
        <f t="shared" si="9"/>
        <v>349.2404157554779</v>
      </c>
      <c r="M192" s="243">
        <f t="shared" si="10"/>
        <v>603.70972884910009</v>
      </c>
    </row>
    <row r="193" spans="1:13" x14ac:dyDescent="0.25">
      <c r="A193" s="241">
        <v>250</v>
      </c>
      <c r="B193" s="242" t="s">
        <v>680</v>
      </c>
      <c r="C193" s="243">
        <v>802.00394791457416</v>
      </c>
      <c r="D193" s="243">
        <v>405.02328339166303</v>
      </c>
      <c r="E193" s="243">
        <v>12.319989381833821</v>
      </c>
      <c r="F193" s="244">
        <f t="shared" si="11"/>
        <v>417.34327277349684</v>
      </c>
      <c r="G193" s="243" t="e">
        <f>#REF!*'[2]COMP MILLPESOS_'!$N$6</f>
        <v>#REF!</v>
      </c>
      <c r="H193" s="243">
        <v>77.685184705202431</v>
      </c>
      <c r="I193" s="243">
        <v>135.00776113055437</v>
      </c>
      <c r="J193" s="243">
        <f t="shared" si="8"/>
        <v>212.6929458357568</v>
      </c>
      <c r="K193" s="243"/>
      <c r="L193" s="243">
        <f t="shared" si="9"/>
        <v>171.96772930532052</v>
      </c>
      <c r="M193" s="243">
        <f t="shared" si="10"/>
        <v>384.66067514107732</v>
      </c>
    </row>
    <row r="194" spans="1:13" x14ac:dyDescent="0.25">
      <c r="A194" s="241">
        <v>252</v>
      </c>
      <c r="B194" s="242" t="s">
        <v>681</v>
      </c>
      <c r="C194" s="243">
        <v>141.70392678708848</v>
      </c>
      <c r="D194" s="243">
        <v>89.497217269161226</v>
      </c>
      <c r="E194" s="243">
        <v>0</v>
      </c>
      <c r="F194" s="244">
        <f t="shared" si="11"/>
        <v>89.497217269161226</v>
      </c>
      <c r="G194" s="243" t="e">
        <f>#REF!*'[2]COMP MILLPESOS_'!$N$6</f>
        <v>#REF!</v>
      </c>
      <c r="H194" s="243">
        <v>14.916202793872829</v>
      </c>
      <c r="I194" s="243">
        <v>14.916202793872829</v>
      </c>
      <c r="J194" s="243">
        <f t="shared" si="8"/>
        <v>29.832405587745658</v>
      </c>
      <c r="K194" s="243"/>
      <c r="L194" s="243">
        <f t="shared" si="9"/>
        <v>22.374303930181593</v>
      </c>
      <c r="M194" s="243">
        <f t="shared" si="10"/>
        <v>52.206709517927251</v>
      </c>
    </row>
    <row r="195" spans="1:13" x14ac:dyDescent="0.25">
      <c r="A195" s="241">
        <v>262</v>
      </c>
      <c r="B195" s="242" t="s">
        <v>682</v>
      </c>
      <c r="C195" s="243">
        <v>673.53827545407819</v>
      </c>
      <c r="D195" s="243">
        <v>203.08672621604219</v>
      </c>
      <c r="E195" s="243">
        <v>64.48196344466804</v>
      </c>
      <c r="F195" s="244">
        <f t="shared" si="11"/>
        <v>267.56868966071022</v>
      </c>
      <c r="G195" s="243" t="e">
        <f>#REF!*'[2]COMP MILLPESOS_'!$N$6</f>
        <v>#REF!</v>
      </c>
      <c r="H195" s="243">
        <v>6.8375939005456212</v>
      </c>
      <c r="I195" s="243">
        <v>100.14174213785466</v>
      </c>
      <c r="J195" s="243">
        <f t="shared" si="8"/>
        <v>106.97933603840029</v>
      </c>
      <c r="K195" s="243"/>
      <c r="L195" s="243">
        <f t="shared" si="9"/>
        <v>298.99024975496769</v>
      </c>
      <c r="M195" s="243">
        <f t="shared" si="10"/>
        <v>405.96958579336797</v>
      </c>
    </row>
    <row r="196" spans="1:13" x14ac:dyDescent="0.25">
      <c r="A196" s="241">
        <v>267</v>
      </c>
      <c r="B196" s="242" t="s">
        <v>683</v>
      </c>
      <c r="C196" s="243">
        <v>426.83991149992295</v>
      </c>
      <c r="D196" s="243">
        <v>67.985857358457579</v>
      </c>
      <c r="E196" s="243">
        <v>22.428378386625063</v>
      </c>
      <c r="F196" s="244">
        <f t="shared" si="11"/>
        <v>90.414235745082635</v>
      </c>
      <c r="G196" s="243" t="e">
        <f>#REF!*'[2]COMP MILLPESOS_'!$N$6</f>
        <v>#REF!</v>
      </c>
      <c r="H196" s="243">
        <v>22.428378386625063</v>
      </c>
      <c r="I196" s="243">
        <v>44.856756773250126</v>
      </c>
      <c r="J196" s="243">
        <f t="shared" si="8"/>
        <v>67.285135159875182</v>
      </c>
      <c r="K196" s="243"/>
      <c r="L196" s="243">
        <f t="shared" si="9"/>
        <v>269.14054059496516</v>
      </c>
      <c r="M196" s="243">
        <f t="shared" si="10"/>
        <v>336.42567575484031</v>
      </c>
    </row>
    <row r="197" spans="1:13" x14ac:dyDescent="0.25">
      <c r="A197" s="241">
        <v>269</v>
      </c>
      <c r="B197" s="242" t="s">
        <v>684</v>
      </c>
      <c r="C197" s="243">
        <v>51.596447219415161</v>
      </c>
      <c r="D197" s="243">
        <v>8.1468074556971306</v>
      </c>
      <c r="E197" s="243">
        <v>2.715602485232377</v>
      </c>
      <c r="F197" s="244">
        <f t="shared" si="11"/>
        <v>10.862409940929508</v>
      </c>
      <c r="G197" s="243" t="e">
        <f>#REF!*'[2]COMP MILLPESOS_'!$N$6</f>
        <v>#REF!</v>
      </c>
      <c r="H197" s="243">
        <v>2.715602485232377</v>
      </c>
      <c r="I197" s="243">
        <v>5.431204970464754</v>
      </c>
      <c r="J197" s="243">
        <f t="shared" si="8"/>
        <v>8.1468074556971306</v>
      </c>
      <c r="K197" s="243"/>
      <c r="L197" s="243">
        <f t="shared" si="9"/>
        <v>32.587229822788522</v>
      </c>
      <c r="M197" s="243">
        <f t="shared" si="10"/>
        <v>40.734037278485651</v>
      </c>
    </row>
    <row r="198" spans="1:13" x14ac:dyDescent="0.25">
      <c r="A198" s="241">
        <v>275</v>
      </c>
      <c r="B198" s="242" t="s">
        <v>685</v>
      </c>
      <c r="C198" s="243">
        <v>1249.23154</v>
      </c>
      <c r="D198" s="243">
        <v>197.24708525038693</v>
      </c>
      <c r="E198" s="243">
        <v>65.749028416795625</v>
      </c>
      <c r="F198" s="244">
        <f t="shared" si="11"/>
        <v>262.99611366718256</v>
      </c>
      <c r="G198" s="243" t="e">
        <f>#REF!*'[2]COMP MILLPESOS_'!$N$6</f>
        <v>#REF!</v>
      </c>
      <c r="H198" s="243">
        <v>65.749028416795625</v>
      </c>
      <c r="I198" s="243">
        <v>131.49805683359125</v>
      </c>
      <c r="J198" s="243">
        <f t="shared" si="8"/>
        <v>197.24708525038687</v>
      </c>
      <c r="K198" s="243"/>
      <c r="L198" s="243">
        <f t="shared" si="9"/>
        <v>788.98834108243068</v>
      </c>
      <c r="M198" s="243">
        <f t="shared" si="10"/>
        <v>986.2354263328175</v>
      </c>
    </row>
    <row r="199" spans="1:13" x14ac:dyDescent="0.25">
      <c r="A199" s="241">
        <v>292</v>
      </c>
      <c r="B199" s="242" t="s">
        <v>686</v>
      </c>
      <c r="C199" s="243">
        <v>1097.5348448249565</v>
      </c>
      <c r="D199" s="243">
        <v>0</v>
      </c>
      <c r="E199" s="243">
        <v>25.25265231630469</v>
      </c>
      <c r="F199" s="244">
        <f>D199+E199</f>
        <v>25.25265231630469</v>
      </c>
      <c r="G199" s="243"/>
      <c r="H199" s="243">
        <v>25.83924849802122</v>
      </c>
      <c r="I199" s="243">
        <v>99.764167267872864</v>
      </c>
      <c r="J199" s="243">
        <f>I199+H199</f>
        <v>125.60341576589408</v>
      </c>
      <c r="K199" s="243"/>
      <c r="L199" s="245">
        <f>SUM(C199-F199-J199)</f>
        <v>946.6787767427578</v>
      </c>
      <c r="M199" s="245">
        <f>J199+L199</f>
        <v>1072.2821925086519</v>
      </c>
    </row>
    <row r="200" spans="1:13" x14ac:dyDescent="0.25">
      <c r="A200" s="241">
        <v>293</v>
      </c>
      <c r="B200" s="242" t="s">
        <v>687</v>
      </c>
      <c r="C200" s="243">
        <v>1255.5978231776314</v>
      </c>
      <c r="D200" s="243">
        <v>198.25228796375498</v>
      </c>
      <c r="E200" s="243">
        <v>66.084095987918332</v>
      </c>
      <c r="F200" s="244">
        <f t="shared" si="11"/>
        <v>264.33638395167333</v>
      </c>
      <c r="G200" s="243" t="e">
        <f>#REF!*'[2]COMP MILLPESOS_'!$N$6</f>
        <v>#REF!</v>
      </c>
      <c r="H200" s="243">
        <v>66.084095987918332</v>
      </c>
      <c r="I200" s="243">
        <v>132.16819197583663</v>
      </c>
      <c r="J200" s="243">
        <f t="shared" si="8"/>
        <v>198.25228796375495</v>
      </c>
      <c r="K200" s="243"/>
      <c r="L200" s="243">
        <f t="shared" si="9"/>
        <v>793.0091512622032</v>
      </c>
      <c r="M200" s="243">
        <f t="shared" si="10"/>
        <v>991.26143922595816</v>
      </c>
    </row>
    <row r="201" spans="1:13" x14ac:dyDescent="0.25">
      <c r="A201" s="241">
        <v>294</v>
      </c>
      <c r="B201" s="242" t="s">
        <v>688</v>
      </c>
      <c r="C201" s="243">
        <v>935.4716843032495</v>
      </c>
      <c r="D201" s="243">
        <v>181.80396397139427</v>
      </c>
      <c r="E201" s="243">
        <v>49.542296601318476</v>
      </c>
      <c r="F201" s="244">
        <f t="shared" si="11"/>
        <v>231.34626057271274</v>
      </c>
      <c r="G201" s="243" t="e">
        <f>#REF!*'[2]COMP MILLPESOS_'!$N$6</f>
        <v>#REF!</v>
      </c>
      <c r="H201" s="243">
        <v>49.542296601318476</v>
      </c>
      <c r="I201" s="243">
        <v>99.084593202636952</v>
      </c>
      <c r="J201" s="243">
        <f t="shared" si="8"/>
        <v>148.62688980395544</v>
      </c>
      <c r="K201" s="243"/>
      <c r="L201" s="243">
        <f t="shared" si="9"/>
        <v>555.49853392658133</v>
      </c>
      <c r="M201" s="243">
        <f t="shared" si="10"/>
        <v>704.1254237305368</v>
      </c>
    </row>
    <row r="202" spans="1:13" x14ac:dyDescent="0.25">
      <c r="A202" s="241">
        <v>295</v>
      </c>
      <c r="B202" s="242" t="s">
        <v>689</v>
      </c>
      <c r="C202" s="243">
        <v>358.99029241229294</v>
      </c>
      <c r="D202" s="243">
        <v>62.563562457215149</v>
      </c>
      <c r="E202" s="243">
        <v>18.903184518151377</v>
      </c>
      <c r="F202" s="244">
        <f t="shared" si="11"/>
        <v>81.466746975366533</v>
      </c>
      <c r="G202" s="243" t="e">
        <f>#REF!*'[2]COMP MILLPESOS_'!$N$6</f>
        <v>#REF!</v>
      </c>
      <c r="H202" s="243">
        <v>18.903184518151377</v>
      </c>
      <c r="I202" s="243">
        <v>37.806369036302755</v>
      </c>
      <c r="J202" s="243">
        <f t="shared" si="8"/>
        <v>56.709553554454132</v>
      </c>
      <c r="K202" s="243"/>
      <c r="L202" s="243">
        <f t="shared" si="9"/>
        <v>220.81399188247224</v>
      </c>
      <c r="M202" s="243">
        <f t="shared" si="10"/>
        <v>277.52354543692638</v>
      </c>
    </row>
    <row r="203" spans="1:13" x14ac:dyDescent="0.25">
      <c r="A203" s="241">
        <v>305</v>
      </c>
      <c r="B203" s="242" t="s">
        <v>690</v>
      </c>
      <c r="C203" s="243">
        <v>144.38171709085341</v>
      </c>
      <c r="D203" s="243">
        <v>25.255998748656566</v>
      </c>
      <c r="E203" s="243">
        <v>7.4453572540596147</v>
      </c>
      <c r="F203" s="244">
        <f t="shared" si="11"/>
        <v>32.701356002716182</v>
      </c>
      <c r="G203" s="243" t="e">
        <f>#REF!*'[2]COMP MILLPESOS_'!$N$6</f>
        <v>#REF!</v>
      </c>
      <c r="H203" s="243">
        <v>7.4453572540596147</v>
      </c>
      <c r="I203" s="243">
        <v>14.890714508119229</v>
      </c>
      <c r="J203" s="243">
        <f t="shared" si="8"/>
        <v>22.336071762178843</v>
      </c>
      <c r="K203" s="243"/>
      <c r="L203" s="243">
        <f t="shared" si="9"/>
        <v>89.344289325958385</v>
      </c>
      <c r="M203" s="243">
        <f t="shared" si="10"/>
        <v>111.68036108813723</v>
      </c>
    </row>
    <row r="204" spans="1:13" x14ac:dyDescent="0.25">
      <c r="A204" s="241">
        <v>306</v>
      </c>
      <c r="B204" s="242" t="s">
        <v>691</v>
      </c>
      <c r="C204" s="243">
        <v>1266.8950901690077</v>
      </c>
      <c r="D204" s="243">
        <v>32.622275841772691</v>
      </c>
      <c r="E204" s="243">
        <v>33.286229135775237</v>
      </c>
      <c r="F204" s="244">
        <f t="shared" si="11"/>
        <v>65.908504977547921</v>
      </c>
      <c r="G204" s="243" t="e">
        <f>#REF!*'[2]COMP MILLPESOS_'!$N$6</f>
        <v>#REF!</v>
      </c>
      <c r="H204" s="243">
        <v>59.868034137886234</v>
      </c>
      <c r="I204" s="243">
        <v>93.154263273661499</v>
      </c>
      <c r="J204" s="243">
        <f t="shared" si="8"/>
        <v>153.02229741154773</v>
      </c>
      <c r="K204" s="243"/>
      <c r="L204" s="243">
        <f t="shared" si="9"/>
        <v>1047.9642877799122</v>
      </c>
      <c r="M204" s="243">
        <f t="shared" si="10"/>
        <v>1200.9865851914599</v>
      </c>
    </row>
    <row r="205" spans="1:13" ht="24" x14ac:dyDescent="0.25">
      <c r="A205" s="241">
        <v>308</v>
      </c>
      <c r="B205" s="242" t="s">
        <v>692</v>
      </c>
      <c r="C205" s="243">
        <v>928.01957982084491</v>
      </c>
      <c r="D205" s="243">
        <v>51.026513004866288</v>
      </c>
      <c r="E205" s="243">
        <v>47.719165220200153</v>
      </c>
      <c r="F205" s="244">
        <f>D205+E205</f>
        <v>98.745678225066442</v>
      </c>
      <c r="G205" s="243"/>
      <c r="H205" s="243">
        <v>41.542300272192875</v>
      </c>
      <c r="I205" s="243">
        <v>101.61519538840761</v>
      </c>
      <c r="J205" s="243">
        <f t="shared" si="8"/>
        <v>143.15749566060049</v>
      </c>
      <c r="K205" s="243"/>
      <c r="L205" s="245">
        <f t="shared" si="9"/>
        <v>686.11640593517802</v>
      </c>
      <c r="M205" s="245">
        <f t="shared" si="10"/>
        <v>829.27390159577851</v>
      </c>
    </row>
    <row r="206" spans="1:13" x14ac:dyDescent="0.25">
      <c r="A206" s="241">
        <v>317</v>
      </c>
      <c r="B206" s="242" t="s">
        <v>61</v>
      </c>
      <c r="C206" s="243">
        <v>1201.3939368140864</v>
      </c>
      <c r="D206" s="243">
        <v>23.059504754042148</v>
      </c>
      <c r="E206" s="243">
        <v>29.430678969196112</v>
      </c>
      <c r="F206" s="244">
        <f>D206+E206</f>
        <v>52.49018372323826</v>
      </c>
      <c r="G206" s="243"/>
      <c r="H206" s="243">
        <v>48.797508784545407</v>
      </c>
      <c r="I206" s="243">
        <v>90.968177342006911</v>
      </c>
      <c r="J206" s="243">
        <f>I206+H206</f>
        <v>139.76568612655231</v>
      </c>
      <c r="K206" s="243"/>
      <c r="L206" s="245">
        <f>SUM(C206-F206-J206)</f>
        <v>1009.1380669642958</v>
      </c>
      <c r="M206" s="245">
        <f>J206+L206</f>
        <v>1148.9037530908481</v>
      </c>
    </row>
    <row r="207" spans="1:13" x14ac:dyDescent="0.25">
      <c r="A207" s="241">
        <v>318</v>
      </c>
      <c r="B207" s="242" t="s">
        <v>693</v>
      </c>
      <c r="C207" s="243">
        <v>269.27095708105298</v>
      </c>
      <c r="D207" s="243">
        <v>13.938915335624534</v>
      </c>
      <c r="E207" s="243">
        <v>13.938915335624534</v>
      </c>
      <c r="F207" s="244">
        <f t="shared" si="11"/>
        <v>27.877830671249068</v>
      </c>
      <c r="G207" s="243" t="e">
        <f>#REF!*'[2]COMP MILLPESOS_'!$N$6</f>
        <v>#REF!</v>
      </c>
      <c r="H207" s="243">
        <v>13.938915335624534</v>
      </c>
      <c r="I207" s="243">
        <v>27.877830671249072</v>
      </c>
      <c r="J207" s="243">
        <f t="shared" si="8"/>
        <v>41.816746006873608</v>
      </c>
      <c r="K207" s="243"/>
      <c r="L207" s="243">
        <f t="shared" si="9"/>
        <v>199.57638040293031</v>
      </c>
      <c r="M207" s="243">
        <f t="shared" si="10"/>
        <v>241.39312640980393</v>
      </c>
    </row>
    <row r="208" spans="1:13" x14ac:dyDescent="0.25">
      <c r="A208" s="241">
        <v>319</v>
      </c>
      <c r="B208" s="242" t="s">
        <v>100</v>
      </c>
      <c r="C208" s="243">
        <v>806.33118160883578</v>
      </c>
      <c r="D208" s="243">
        <v>0</v>
      </c>
      <c r="E208" s="243">
        <v>40.316559080915525</v>
      </c>
      <c r="F208" s="244">
        <f>+D208+E208</f>
        <v>40.316559080915525</v>
      </c>
      <c r="G208" s="243" t="e">
        <f>#REF!*'[2]COMP MILLPESOS_'!$N$6</f>
        <v>#REF!</v>
      </c>
      <c r="H208" s="243">
        <v>0</v>
      </c>
      <c r="I208" s="243">
        <v>120.9496772427466</v>
      </c>
      <c r="J208" s="243">
        <f>+H208+I208</f>
        <v>120.9496772427466</v>
      </c>
      <c r="K208" s="243"/>
      <c r="L208" s="243">
        <f>SUM(C208-F208-J208)</f>
        <v>645.06494528517362</v>
      </c>
      <c r="M208" s="243">
        <f>J208+L208</f>
        <v>766.01462252792021</v>
      </c>
    </row>
    <row r="209" spans="1:13" x14ac:dyDescent="0.25">
      <c r="A209" s="246">
        <v>36</v>
      </c>
      <c r="B209" s="247" t="s">
        <v>694</v>
      </c>
      <c r="C209" s="240">
        <f>SUM(C210:C245)</f>
        <v>56714.889340991715</v>
      </c>
      <c r="D209" s="240">
        <f>SUM(D210:D245)</f>
        <v>17154.789921326905</v>
      </c>
      <c r="E209" s="240">
        <f>SUM(E210:E245)</f>
        <v>2384.7929407923671</v>
      </c>
      <c r="F209" s="240">
        <f>SUM(F210:F245)</f>
        <v>19539.582862119263</v>
      </c>
      <c r="G209" s="240"/>
      <c r="H209" s="240">
        <f t="shared" ref="H209:M209" si="12">SUM(H210:H245)</f>
        <v>0</v>
      </c>
      <c r="I209" s="240">
        <f t="shared" si="12"/>
        <v>4649.9111885202792</v>
      </c>
      <c r="J209" s="240">
        <f t="shared" si="12"/>
        <v>4649.9111885202792</v>
      </c>
      <c r="K209" s="240"/>
      <c r="L209" s="240">
        <f t="shared" si="12"/>
        <v>32525.395290352157</v>
      </c>
      <c r="M209" s="240">
        <f t="shared" si="12"/>
        <v>37175.306478872444</v>
      </c>
    </row>
    <row r="210" spans="1:13" x14ac:dyDescent="0.25">
      <c r="A210" s="241">
        <v>62</v>
      </c>
      <c r="B210" s="242" t="s">
        <v>695</v>
      </c>
      <c r="C210" s="243">
        <v>11347.353694288133</v>
      </c>
      <c r="D210" s="243">
        <v>7710.7170298054552</v>
      </c>
      <c r="E210" s="243">
        <v>680.4585287781739</v>
      </c>
      <c r="F210" s="244">
        <f>D210+E210</f>
        <v>8391.175558583629</v>
      </c>
      <c r="G210" s="243"/>
      <c r="H210" s="243">
        <v>0</v>
      </c>
      <c r="I210" s="243">
        <v>1048.4427836958491</v>
      </c>
      <c r="J210" s="243">
        <f>I210+H210</f>
        <v>1048.4427836958491</v>
      </c>
      <c r="K210" s="243"/>
      <c r="L210" s="245">
        <f>SUM(C210-F210-J210)</f>
        <v>1907.7353520086547</v>
      </c>
      <c r="M210" s="245">
        <f>J210+L210</f>
        <v>2956.1781357045038</v>
      </c>
    </row>
    <row r="211" spans="1:13" x14ac:dyDescent="0.25">
      <c r="A211" s="241">
        <v>128</v>
      </c>
      <c r="B211" s="242" t="s">
        <v>696</v>
      </c>
      <c r="C211" s="243">
        <v>1189.2969928517321</v>
      </c>
      <c r="D211" s="243">
        <v>1133.232321007491</v>
      </c>
      <c r="E211" s="243">
        <v>28.032335839285018</v>
      </c>
      <c r="F211" s="244">
        <f t="shared" ref="F211:F245" si="13">D211+E211</f>
        <v>1161.264656846776</v>
      </c>
      <c r="G211" s="243"/>
      <c r="H211" s="243">
        <v>0</v>
      </c>
      <c r="I211" s="243">
        <v>56.064671844241282</v>
      </c>
      <c r="J211" s="243">
        <f t="shared" ref="J211:J245" si="14">I211+H211</f>
        <v>56.064671844241282</v>
      </c>
      <c r="K211" s="243"/>
      <c r="L211" s="245">
        <f t="shared" ref="L211:L245" si="15">SUM(C211-F211-J211)</f>
        <v>-28.032335839285231</v>
      </c>
      <c r="M211" s="245">
        <f t="shared" ref="M211:M245" si="16">J211+L211</f>
        <v>28.032336004956051</v>
      </c>
    </row>
    <row r="212" spans="1:13" x14ac:dyDescent="0.25">
      <c r="A212" s="241">
        <v>140</v>
      </c>
      <c r="B212" s="242" t="s">
        <v>697</v>
      </c>
      <c r="C212" s="243">
        <v>234.04458495970005</v>
      </c>
      <c r="D212" s="243">
        <v>113.2202678544009</v>
      </c>
      <c r="E212" s="243">
        <v>10.767440873415454</v>
      </c>
      <c r="F212" s="244">
        <f t="shared" si="13"/>
        <v>123.98770872781635</v>
      </c>
      <c r="G212" s="243"/>
      <c r="H212" s="243">
        <v>0</v>
      </c>
      <c r="I212" s="243">
        <v>17.418502746830907</v>
      </c>
      <c r="J212" s="243">
        <f t="shared" si="14"/>
        <v>17.418502746830907</v>
      </c>
      <c r="K212" s="243"/>
      <c r="L212" s="245">
        <f t="shared" si="15"/>
        <v>92.638373485052782</v>
      </c>
      <c r="M212" s="245">
        <f t="shared" si="16"/>
        <v>110.05687623188369</v>
      </c>
    </row>
    <row r="213" spans="1:13" x14ac:dyDescent="0.25">
      <c r="A213" s="241">
        <v>164</v>
      </c>
      <c r="B213" s="242" t="s">
        <v>698</v>
      </c>
      <c r="C213" s="243">
        <v>698.71960358842739</v>
      </c>
      <c r="D213" s="243">
        <v>348.63731539606096</v>
      </c>
      <c r="E213" s="243">
        <v>11.116520528576848</v>
      </c>
      <c r="F213" s="244">
        <f t="shared" si="13"/>
        <v>359.75383592463783</v>
      </c>
      <c r="G213" s="243"/>
      <c r="H213" s="243">
        <v>0</v>
      </c>
      <c r="I213" s="243">
        <v>76.404051508262825</v>
      </c>
      <c r="J213" s="243">
        <f t="shared" si="14"/>
        <v>76.404051508262825</v>
      </c>
      <c r="K213" s="243"/>
      <c r="L213" s="245">
        <f t="shared" si="15"/>
        <v>262.56171615552671</v>
      </c>
      <c r="M213" s="245">
        <f t="shared" si="16"/>
        <v>338.96576766378951</v>
      </c>
    </row>
    <row r="214" spans="1:13" x14ac:dyDescent="0.25">
      <c r="A214" s="241">
        <v>171</v>
      </c>
      <c r="B214" s="242" t="s">
        <v>699</v>
      </c>
      <c r="C214" s="243">
        <v>7986.2953669734261</v>
      </c>
      <c r="D214" s="243">
        <v>104.77895012441155</v>
      </c>
      <c r="E214" s="243">
        <v>104.77895012441155</v>
      </c>
      <c r="F214" s="244">
        <f t="shared" si="13"/>
        <v>209.5579002488231</v>
      </c>
      <c r="G214" s="243"/>
      <c r="H214" s="243">
        <v>0</v>
      </c>
      <c r="I214" s="243">
        <v>464.12235675742716</v>
      </c>
      <c r="J214" s="243">
        <f t="shared" si="14"/>
        <v>464.12235675742716</v>
      </c>
      <c r="K214" s="243"/>
      <c r="L214" s="245">
        <f t="shared" si="15"/>
        <v>7312.6151099671761</v>
      </c>
      <c r="M214" s="245">
        <f t="shared" si="16"/>
        <v>7776.7374667246031</v>
      </c>
    </row>
    <row r="215" spans="1:13" x14ac:dyDescent="0.25">
      <c r="A215" s="241">
        <v>188</v>
      </c>
      <c r="B215" s="242" t="s">
        <v>28</v>
      </c>
      <c r="C215" s="243">
        <v>3145.3990703996565</v>
      </c>
      <c r="D215" s="243">
        <v>1524.1184886315775</v>
      </c>
      <c r="E215" s="243">
        <v>186.83836556000185</v>
      </c>
      <c r="F215" s="244">
        <f t="shared" si="13"/>
        <v>1710.9568541915794</v>
      </c>
      <c r="G215" s="243"/>
      <c r="H215" s="243">
        <v>0</v>
      </c>
      <c r="I215" s="243">
        <v>324.50210302006843</v>
      </c>
      <c r="J215" s="243">
        <f t="shared" si="14"/>
        <v>324.50210302006843</v>
      </c>
      <c r="K215" s="243"/>
      <c r="L215" s="245">
        <f t="shared" si="15"/>
        <v>1109.9401131880086</v>
      </c>
      <c r="M215" s="245">
        <f t="shared" si="16"/>
        <v>1434.4422162080771</v>
      </c>
    </row>
    <row r="216" spans="1:13" x14ac:dyDescent="0.25">
      <c r="A216" s="241">
        <v>190</v>
      </c>
      <c r="B216" s="242" t="s">
        <v>72</v>
      </c>
      <c r="C216" s="243">
        <v>882.01016040859588</v>
      </c>
      <c r="D216" s="243">
        <v>387.76891125178173</v>
      </c>
      <c r="E216" s="243">
        <v>24.261294528959173</v>
      </c>
      <c r="F216" s="244">
        <f t="shared" si="13"/>
        <v>412.03020578074091</v>
      </c>
      <c r="G216" s="243"/>
      <c r="H216" s="243">
        <v>0</v>
      </c>
      <c r="I216" s="243">
        <v>76.944274632992204</v>
      </c>
      <c r="J216" s="243">
        <f t="shared" si="14"/>
        <v>76.944274632992204</v>
      </c>
      <c r="K216" s="243"/>
      <c r="L216" s="245">
        <f t="shared" si="15"/>
        <v>393.03567999486279</v>
      </c>
      <c r="M216" s="245">
        <f t="shared" si="16"/>
        <v>469.97995462785502</v>
      </c>
    </row>
    <row r="217" spans="1:13" x14ac:dyDescent="0.25">
      <c r="A217" s="241">
        <v>198</v>
      </c>
      <c r="B217" s="242" t="s">
        <v>700</v>
      </c>
      <c r="C217" s="243">
        <v>359.33991828946495</v>
      </c>
      <c r="D217" s="243">
        <v>142.07846801186034</v>
      </c>
      <c r="E217" s="243">
        <v>15.426020811042379</v>
      </c>
      <c r="F217" s="244">
        <f t="shared" si="13"/>
        <v>157.50448882290272</v>
      </c>
      <c r="G217" s="243"/>
      <c r="H217" s="243">
        <v>0</v>
      </c>
      <c r="I217" s="243">
        <v>37.916295736024466</v>
      </c>
      <c r="J217" s="243">
        <f t="shared" si="14"/>
        <v>37.916295736024466</v>
      </c>
      <c r="K217" s="243"/>
      <c r="L217" s="245">
        <f t="shared" si="15"/>
        <v>163.91913373053777</v>
      </c>
      <c r="M217" s="245">
        <f t="shared" si="16"/>
        <v>201.83542946656223</v>
      </c>
    </row>
    <row r="218" spans="1:13" x14ac:dyDescent="0.25">
      <c r="A218" s="241">
        <v>202</v>
      </c>
      <c r="B218" s="242" t="s">
        <v>701</v>
      </c>
      <c r="C218" s="243">
        <v>2345.7482941307385</v>
      </c>
      <c r="D218" s="243">
        <v>716.61161620356984</v>
      </c>
      <c r="E218" s="243">
        <v>182.98066328534753</v>
      </c>
      <c r="F218" s="244">
        <f t="shared" si="13"/>
        <v>899.59227948891737</v>
      </c>
      <c r="G218" s="243"/>
      <c r="H218" s="243">
        <v>0</v>
      </c>
      <c r="I218" s="243">
        <v>254.99116670705618</v>
      </c>
      <c r="J218" s="243">
        <f t="shared" si="14"/>
        <v>254.99116670705618</v>
      </c>
      <c r="K218" s="243"/>
      <c r="L218" s="245">
        <f t="shared" si="15"/>
        <v>1191.1648479347648</v>
      </c>
      <c r="M218" s="245">
        <f t="shared" si="16"/>
        <v>1446.156014641821</v>
      </c>
    </row>
    <row r="219" spans="1:13" x14ac:dyDescent="0.25">
      <c r="A219" s="241">
        <v>209</v>
      </c>
      <c r="B219" s="242" t="s">
        <v>73</v>
      </c>
      <c r="C219" s="243">
        <v>867.49074108313914</v>
      </c>
      <c r="D219" s="243">
        <v>324.18929060087606</v>
      </c>
      <c r="E219" s="243">
        <v>41.01653962798121</v>
      </c>
      <c r="F219" s="244">
        <f t="shared" si="13"/>
        <v>365.20583022885728</v>
      </c>
      <c r="G219" s="243"/>
      <c r="H219" s="243">
        <v>0</v>
      </c>
      <c r="I219" s="243">
        <v>89.155244741297537</v>
      </c>
      <c r="J219" s="243">
        <f t="shared" si="14"/>
        <v>89.155244741297537</v>
      </c>
      <c r="K219" s="243"/>
      <c r="L219" s="245">
        <f t="shared" si="15"/>
        <v>413.1296661129843</v>
      </c>
      <c r="M219" s="245">
        <f t="shared" si="16"/>
        <v>502.28491085428186</v>
      </c>
    </row>
    <row r="220" spans="1:13" x14ac:dyDescent="0.25">
      <c r="A220" s="241">
        <v>212</v>
      </c>
      <c r="B220" s="242" t="s">
        <v>702</v>
      </c>
      <c r="C220" s="243">
        <v>656.7509527660369</v>
      </c>
      <c r="D220" s="243">
        <v>391.25480858877199</v>
      </c>
      <c r="E220" s="243">
        <v>19.052807153872891</v>
      </c>
      <c r="F220" s="244">
        <f t="shared" si="13"/>
        <v>410.30761574264488</v>
      </c>
      <c r="G220" s="243"/>
      <c r="H220" s="243">
        <v>0</v>
      </c>
      <c r="I220" s="243">
        <v>71.137237925231261</v>
      </c>
      <c r="J220" s="243">
        <f t="shared" si="14"/>
        <v>71.137237925231261</v>
      </c>
      <c r="K220" s="243"/>
      <c r="L220" s="245">
        <f t="shared" si="15"/>
        <v>175.30609909816076</v>
      </c>
      <c r="M220" s="245">
        <f t="shared" si="16"/>
        <v>246.44333702339202</v>
      </c>
    </row>
    <row r="221" spans="1:13" x14ac:dyDescent="0.25">
      <c r="A221" s="241">
        <v>213</v>
      </c>
      <c r="B221" s="242" t="s">
        <v>30</v>
      </c>
      <c r="C221" s="243">
        <v>816.75823422001895</v>
      </c>
      <c r="D221" s="243">
        <v>202.4367969891473</v>
      </c>
      <c r="E221" s="243">
        <v>45.968424321660166</v>
      </c>
      <c r="F221" s="244">
        <f t="shared" si="13"/>
        <v>248.40522131080746</v>
      </c>
      <c r="G221" s="243"/>
      <c r="H221" s="243">
        <v>0</v>
      </c>
      <c r="I221" s="243">
        <v>82.701423185025433</v>
      </c>
      <c r="J221" s="243">
        <f t="shared" si="14"/>
        <v>82.701423185025433</v>
      </c>
      <c r="K221" s="243"/>
      <c r="L221" s="245">
        <f t="shared" si="15"/>
        <v>485.65158972418601</v>
      </c>
      <c r="M221" s="245">
        <f t="shared" si="16"/>
        <v>568.35301290921143</v>
      </c>
    </row>
    <row r="222" spans="1:13" x14ac:dyDescent="0.25">
      <c r="A222" s="241">
        <v>214</v>
      </c>
      <c r="B222" s="242" t="s">
        <v>703</v>
      </c>
      <c r="C222" s="243">
        <v>1795.5225284545895</v>
      </c>
      <c r="D222" s="243">
        <v>853.16247753323682</v>
      </c>
      <c r="E222" s="243">
        <v>42.397317377450165</v>
      </c>
      <c r="F222" s="244">
        <f t="shared" si="13"/>
        <v>895.55979491068695</v>
      </c>
      <c r="G222" s="243"/>
      <c r="H222" s="243">
        <v>0</v>
      </c>
      <c r="I222" s="243">
        <v>181.22461533358248</v>
      </c>
      <c r="J222" s="243">
        <f t="shared" si="14"/>
        <v>181.22461533358248</v>
      </c>
      <c r="K222" s="243"/>
      <c r="L222" s="245">
        <f t="shared" si="15"/>
        <v>718.73811821032007</v>
      </c>
      <c r="M222" s="245">
        <f t="shared" si="16"/>
        <v>899.96273354390257</v>
      </c>
    </row>
    <row r="223" spans="1:13" x14ac:dyDescent="0.25">
      <c r="A223" s="241">
        <v>215</v>
      </c>
      <c r="B223" s="242" t="s">
        <v>31</v>
      </c>
      <c r="C223" s="243">
        <v>966.34484920397824</v>
      </c>
      <c r="D223" s="243">
        <v>359.75867038975139</v>
      </c>
      <c r="E223" s="243">
        <v>58.458811970858164</v>
      </c>
      <c r="F223" s="244">
        <f t="shared" si="13"/>
        <v>418.21748236060955</v>
      </c>
      <c r="G223" s="243"/>
      <c r="H223" s="243">
        <v>0</v>
      </c>
      <c r="I223" s="243">
        <v>85.18273126289543</v>
      </c>
      <c r="J223" s="243">
        <f t="shared" si="14"/>
        <v>85.18273126289543</v>
      </c>
      <c r="K223" s="243"/>
      <c r="L223" s="245">
        <f t="shared" si="15"/>
        <v>462.94463558047323</v>
      </c>
      <c r="M223" s="245">
        <f t="shared" si="16"/>
        <v>548.12736684336869</v>
      </c>
    </row>
    <row r="224" spans="1:13" x14ac:dyDescent="0.25">
      <c r="A224" s="241">
        <v>231</v>
      </c>
      <c r="B224" s="242" t="s">
        <v>704</v>
      </c>
      <c r="C224" s="243">
        <v>114.88244370775871</v>
      </c>
      <c r="D224" s="243">
        <v>68.929466054204752</v>
      </c>
      <c r="E224" s="243">
        <v>11.488244285550635</v>
      </c>
      <c r="F224" s="244">
        <f t="shared" si="13"/>
        <v>80.417710339755388</v>
      </c>
      <c r="G224" s="243"/>
      <c r="H224" s="243">
        <v>0</v>
      </c>
      <c r="I224" s="243">
        <v>11.488244285550635</v>
      </c>
      <c r="J224" s="243">
        <f t="shared" si="14"/>
        <v>11.488244285550635</v>
      </c>
      <c r="K224" s="243"/>
      <c r="L224" s="245">
        <f t="shared" si="15"/>
        <v>22.976489082452687</v>
      </c>
      <c r="M224" s="245">
        <f t="shared" si="16"/>
        <v>34.464733368003323</v>
      </c>
    </row>
    <row r="225" spans="1:13" x14ac:dyDescent="0.25">
      <c r="A225" s="241">
        <v>242</v>
      </c>
      <c r="B225" s="242" t="s">
        <v>705</v>
      </c>
      <c r="C225" s="243">
        <v>258.01851621133181</v>
      </c>
      <c r="D225" s="243">
        <v>157.67798202632724</v>
      </c>
      <c r="E225" s="243">
        <v>0</v>
      </c>
      <c r="F225" s="244">
        <f t="shared" si="13"/>
        <v>157.67798202632724</v>
      </c>
      <c r="G225" s="243"/>
      <c r="H225" s="243">
        <v>0</v>
      </c>
      <c r="I225" s="243">
        <v>28.668724004786768</v>
      </c>
      <c r="J225" s="243">
        <f t="shared" si="14"/>
        <v>28.668724004786768</v>
      </c>
      <c r="K225" s="243"/>
      <c r="L225" s="245">
        <f t="shared" si="15"/>
        <v>71.671810180217804</v>
      </c>
      <c r="M225" s="245">
        <f t="shared" si="16"/>
        <v>100.34053418500457</v>
      </c>
    </row>
    <row r="226" spans="1:13" x14ac:dyDescent="0.25">
      <c r="A226" s="241">
        <v>243</v>
      </c>
      <c r="B226" s="242" t="s">
        <v>706</v>
      </c>
      <c r="C226" s="243">
        <v>1523.1185602575031</v>
      </c>
      <c r="D226" s="243">
        <v>216.99189396595472</v>
      </c>
      <c r="E226" s="243">
        <v>75.003875282132896</v>
      </c>
      <c r="F226" s="244">
        <f t="shared" si="13"/>
        <v>291.99576924808764</v>
      </c>
      <c r="G226" s="243"/>
      <c r="H226" s="243">
        <v>0</v>
      </c>
      <c r="I226" s="243">
        <v>160.39142354515573</v>
      </c>
      <c r="J226" s="243">
        <f t="shared" si="14"/>
        <v>160.39142354515573</v>
      </c>
      <c r="K226" s="243"/>
      <c r="L226" s="245">
        <f t="shared" si="15"/>
        <v>1070.7313674642596</v>
      </c>
      <c r="M226" s="245">
        <f t="shared" si="16"/>
        <v>1231.1227910094153</v>
      </c>
    </row>
    <row r="227" spans="1:13" x14ac:dyDescent="0.25">
      <c r="A227" s="241">
        <v>244</v>
      </c>
      <c r="B227" s="242" t="s">
        <v>707</v>
      </c>
      <c r="C227" s="243">
        <v>1223.3283829430159</v>
      </c>
      <c r="D227" s="243">
        <v>439.06862042562523</v>
      </c>
      <c r="E227" s="243">
        <v>40.854098592622663</v>
      </c>
      <c r="F227" s="244">
        <f t="shared" si="13"/>
        <v>479.9227190182479</v>
      </c>
      <c r="G227" s="243"/>
      <c r="H227" s="243">
        <v>0</v>
      </c>
      <c r="I227" s="243">
        <v>125.37638569877767</v>
      </c>
      <c r="J227" s="243">
        <f t="shared" si="14"/>
        <v>125.37638569877767</v>
      </c>
      <c r="K227" s="243"/>
      <c r="L227" s="245">
        <f t="shared" si="15"/>
        <v>618.02927822599031</v>
      </c>
      <c r="M227" s="245">
        <f t="shared" si="16"/>
        <v>743.40566392476796</v>
      </c>
    </row>
    <row r="228" spans="1:13" x14ac:dyDescent="0.25">
      <c r="A228" s="241">
        <v>245</v>
      </c>
      <c r="B228" s="242" t="s">
        <v>708</v>
      </c>
      <c r="C228" s="243">
        <v>560.39373927630004</v>
      </c>
      <c r="D228" s="243">
        <v>249.31581573843656</v>
      </c>
      <c r="E228" s="243">
        <v>31.382262826507311</v>
      </c>
      <c r="F228" s="244">
        <f t="shared" si="13"/>
        <v>280.69807856494384</v>
      </c>
      <c r="G228" s="243"/>
      <c r="H228" s="243">
        <v>0</v>
      </c>
      <c r="I228" s="243">
        <v>59.29866955397214</v>
      </c>
      <c r="J228" s="243">
        <f t="shared" si="14"/>
        <v>59.29866955397214</v>
      </c>
      <c r="K228" s="243"/>
      <c r="L228" s="245">
        <f t="shared" si="15"/>
        <v>220.39699115738406</v>
      </c>
      <c r="M228" s="245">
        <f t="shared" si="16"/>
        <v>279.6956607113562</v>
      </c>
    </row>
    <row r="229" spans="1:13" x14ac:dyDescent="0.25">
      <c r="A229" s="241">
        <v>249</v>
      </c>
      <c r="B229" s="242" t="s">
        <v>709</v>
      </c>
      <c r="C229" s="243">
        <v>794.81562678287332</v>
      </c>
      <c r="D229" s="243">
        <v>136.38000661603783</v>
      </c>
      <c r="E229" s="243">
        <v>57.541098988938529</v>
      </c>
      <c r="F229" s="244">
        <f t="shared" si="13"/>
        <v>193.92110560497636</v>
      </c>
      <c r="G229" s="243"/>
      <c r="H229" s="243">
        <v>0</v>
      </c>
      <c r="I229" s="243">
        <v>84.7224036264234</v>
      </c>
      <c r="J229" s="243">
        <f t="shared" si="14"/>
        <v>84.7224036264234</v>
      </c>
      <c r="K229" s="243"/>
      <c r="L229" s="245">
        <f t="shared" si="15"/>
        <v>516.17211755147355</v>
      </c>
      <c r="M229" s="245">
        <f t="shared" si="16"/>
        <v>600.89452117789699</v>
      </c>
    </row>
    <row r="230" spans="1:13" x14ac:dyDescent="0.25">
      <c r="A230" s="241">
        <v>251</v>
      </c>
      <c r="B230" s="242" t="s">
        <v>710</v>
      </c>
      <c r="C230" s="243">
        <v>459.17107758426289</v>
      </c>
      <c r="D230" s="243">
        <v>85.833908227591536</v>
      </c>
      <c r="E230" s="243">
        <v>18.539148332153633</v>
      </c>
      <c r="F230" s="244">
        <f t="shared" si="13"/>
        <v>104.37305655974517</v>
      </c>
      <c r="G230" s="243"/>
      <c r="H230" s="243">
        <v>0</v>
      </c>
      <c r="I230" s="243">
        <v>41.170273948568251</v>
      </c>
      <c r="J230" s="243">
        <f t="shared" si="14"/>
        <v>41.170273948568251</v>
      </c>
      <c r="K230" s="243"/>
      <c r="L230" s="245">
        <f t="shared" si="15"/>
        <v>313.62774707594946</v>
      </c>
      <c r="M230" s="245">
        <f t="shared" si="16"/>
        <v>354.79802102451771</v>
      </c>
    </row>
    <row r="231" spans="1:13" x14ac:dyDescent="0.25">
      <c r="A231" s="241">
        <v>253</v>
      </c>
      <c r="B231" s="242" t="s">
        <v>711</v>
      </c>
      <c r="C231" s="243">
        <v>452.70926623167361</v>
      </c>
      <c r="D231" s="243">
        <v>65.988025607249412</v>
      </c>
      <c r="E231" s="243">
        <v>27.691719029159568</v>
      </c>
      <c r="F231" s="244">
        <f t="shared" si="13"/>
        <v>93.679744636408984</v>
      </c>
      <c r="G231" s="243"/>
      <c r="H231" s="243">
        <v>0</v>
      </c>
      <c r="I231" s="243">
        <v>45.752474770404049</v>
      </c>
      <c r="J231" s="243">
        <f t="shared" si="14"/>
        <v>45.752474770404049</v>
      </c>
      <c r="K231" s="243"/>
      <c r="L231" s="245">
        <f t="shared" si="15"/>
        <v>313.27704682486058</v>
      </c>
      <c r="M231" s="245">
        <f t="shared" si="16"/>
        <v>359.02952159526461</v>
      </c>
    </row>
    <row r="232" spans="1:13" x14ac:dyDescent="0.25">
      <c r="A232" s="241">
        <v>259</v>
      </c>
      <c r="B232" s="242" t="s">
        <v>712</v>
      </c>
      <c r="C232" s="243">
        <v>344.74123816989095</v>
      </c>
      <c r="D232" s="243">
        <v>43.169259110249385</v>
      </c>
      <c r="E232" s="243">
        <v>21.61048387588712</v>
      </c>
      <c r="F232" s="244">
        <f t="shared" si="13"/>
        <v>64.779742986136512</v>
      </c>
      <c r="G232" s="243"/>
      <c r="H232" s="243">
        <v>0</v>
      </c>
      <c r="I232" s="243">
        <v>37.17463195806269</v>
      </c>
      <c r="J232" s="243">
        <f t="shared" si="14"/>
        <v>37.17463195806269</v>
      </c>
      <c r="K232" s="243"/>
      <c r="L232" s="245">
        <f t="shared" si="15"/>
        <v>242.78686322569175</v>
      </c>
      <c r="M232" s="245">
        <f t="shared" si="16"/>
        <v>279.96149518375444</v>
      </c>
    </row>
    <row r="233" spans="1:13" x14ac:dyDescent="0.25">
      <c r="A233" s="241">
        <v>260</v>
      </c>
      <c r="B233" s="242" t="s">
        <v>713</v>
      </c>
      <c r="C233" s="243">
        <v>11.221607100000002</v>
      </c>
      <c r="D233" s="243">
        <v>3.9275624370381683</v>
      </c>
      <c r="E233" s="243">
        <v>0.56108034814830976</v>
      </c>
      <c r="F233" s="244">
        <f t="shared" si="13"/>
        <v>4.4886427851864781</v>
      </c>
      <c r="G233" s="243"/>
      <c r="H233" s="243">
        <v>0</v>
      </c>
      <c r="I233" s="243">
        <v>1.1221606962966195</v>
      </c>
      <c r="J233" s="243">
        <f t="shared" si="14"/>
        <v>1.1221606962966195</v>
      </c>
      <c r="K233" s="243"/>
      <c r="L233" s="245">
        <f t="shared" si="15"/>
        <v>5.6108036185169041</v>
      </c>
      <c r="M233" s="245">
        <f t="shared" si="16"/>
        <v>6.7329643148135236</v>
      </c>
    </row>
    <row r="234" spans="1:13" x14ac:dyDescent="0.25">
      <c r="A234" s="241">
        <v>261</v>
      </c>
      <c r="B234" s="242" t="s">
        <v>714</v>
      </c>
      <c r="C234" s="243">
        <v>6672.5010770731997</v>
      </c>
      <c r="D234" s="243">
        <v>914.96240065337179</v>
      </c>
      <c r="E234" s="243">
        <v>331.63568572636046</v>
      </c>
      <c r="F234" s="244">
        <f t="shared" si="13"/>
        <v>1246.5980863797322</v>
      </c>
      <c r="G234" s="243"/>
      <c r="H234" s="243">
        <v>0</v>
      </c>
      <c r="I234" s="243">
        <v>597.62319954858367</v>
      </c>
      <c r="J234" s="243">
        <f t="shared" si="14"/>
        <v>597.62319954858367</v>
      </c>
      <c r="K234" s="243"/>
      <c r="L234" s="245">
        <f t="shared" si="15"/>
        <v>4828.2797911448833</v>
      </c>
      <c r="M234" s="245">
        <f t="shared" si="16"/>
        <v>5425.9029906934666</v>
      </c>
    </row>
    <row r="235" spans="1:13" x14ac:dyDescent="0.25">
      <c r="A235" s="241">
        <v>273</v>
      </c>
      <c r="B235" s="242" t="s">
        <v>715</v>
      </c>
      <c r="C235" s="243">
        <v>339.32189272995089</v>
      </c>
      <c r="D235" s="243">
        <v>27.104809166018462</v>
      </c>
      <c r="E235" s="243">
        <v>17.633494121921906</v>
      </c>
      <c r="F235" s="244">
        <f t="shared" si="13"/>
        <v>44.738303287940369</v>
      </c>
      <c r="G235" s="243"/>
      <c r="H235" s="243">
        <v>0</v>
      </c>
      <c r="I235" s="243">
        <v>33.068085116548701</v>
      </c>
      <c r="J235" s="243">
        <f t="shared" si="14"/>
        <v>33.068085116548701</v>
      </c>
      <c r="K235" s="243"/>
      <c r="L235" s="245">
        <f t="shared" si="15"/>
        <v>261.51550432546185</v>
      </c>
      <c r="M235" s="245">
        <f t="shared" si="16"/>
        <v>294.58358944201052</v>
      </c>
    </row>
    <row r="236" spans="1:13" x14ac:dyDescent="0.25">
      <c r="A236" s="241">
        <v>274</v>
      </c>
      <c r="B236" s="242" t="s">
        <v>40</v>
      </c>
      <c r="C236" s="243">
        <v>1407.7830724168748</v>
      </c>
      <c r="D236" s="243">
        <v>197.78560077718745</v>
      </c>
      <c r="E236" s="243">
        <v>79.725057336414537</v>
      </c>
      <c r="F236" s="244">
        <f t="shared" si="13"/>
        <v>277.51065811360201</v>
      </c>
      <c r="G236" s="243"/>
      <c r="H236" s="243">
        <v>0</v>
      </c>
      <c r="I236" s="243">
        <v>145.29125821628858</v>
      </c>
      <c r="J236" s="243">
        <f t="shared" si="14"/>
        <v>145.29125821628858</v>
      </c>
      <c r="K236" s="243"/>
      <c r="L236" s="245">
        <f t="shared" si="15"/>
        <v>984.98115608698424</v>
      </c>
      <c r="M236" s="245">
        <f t="shared" si="16"/>
        <v>1130.2724143032729</v>
      </c>
    </row>
    <row r="237" spans="1:13" x14ac:dyDescent="0.25">
      <c r="A237" s="241">
        <v>280</v>
      </c>
      <c r="B237" s="242" t="s">
        <v>716</v>
      </c>
      <c r="C237" s="243">
        <v>218.86117320939908</v>
      </c>
      <c r="D237" s="243">
        <v>12.102183883372545</v>
      </c>
      <c r="E237" s="243">
        <v>10.971330010129384</v>
      </c>
      <c r="F237" s="244">
        <f t="shared" si="13"/>
        <v>23.073513893501929</v>
      </c>
      <c r="G237" s="243"/>
      <c r="H237" s="243">
        <v>0</v>
      </c>
      <c r="I237" s="243">
        <v>21.942660020258767</v>
      </c>
      <c r="J237" s="243">
        <f t="shared" si="14"/>
        <v>21.942660020258767</v>
      </c>
      <c r="K237" s="243"/>
      <c r="L237" s="245">
        <f t="shared" si="15"/>
        <v>173.84499929563839</v>
      </c>
      <c r="M237" s="245">
        <f t="shared" si="16"/>
        <v>195.78765931589714</v>
      </c>
    </row>
    <row r="238" spans="1:13" x14ac:dyDescent="0.25">
      <c r="A238" s="241">
        <v>286</v>
      </c>
      <c r="B238" s="242" t="s">
        <v>717</v>
      </c>
      <c r="C238" s="243">
        <v>1913.2459966814806</v>
      </c>
      <c r="D238" s="243">
        <v>95.662299832690792</v>
      </c>
      <c r="E238" s="243">
        <v>95.662299832690792</v>
      </c>
      <c r="F238" s="244">
        <f t="shared" si="13"/>
        <v>191.32459966538158</v>
      </c>
      <c r="G238" s="243"/>
      <c r="H238" s="243">
        <v>0</v>
      </c>
      <c r="I238" s="243">
        <v>191.32459966538158</v>
      </c>
      <c r="J238" s="243">
        <f t="shared" si="14"/>
        <v>191.32459966538158</v>
      </c>
      <c r="K238" s="243"/>
      <c r="L238" s="245">
        <f t="shared" si="15"/>
        <v>1530.5967973507175</v>
      </c>
      <c r="M238" s="245">
        <f t="shared" si="16"/>
        <v>1721.921397016099</v>
      </c>
    </row>
    <row r="239" spans="1:13" x14ac:dyDescent="0.25">
      <c r="A239" s="241">
        <v>288</v>
      </c>
      <c r="B239" s="242" t="s">
        <v>718</v>
      </c>
      <c r="C239" s="243">
        <v>191.48108014798262</v>
      </c>
      <c r="D239" s="243">
        <v>9.6321319489764292</v>
      </c>
      <c r="E239" s="243">
        <v>9.6321319579975206</v>
      </c>
      <c r="F239" s="244">
        <f t="shared" si="13"/>
        <v>19.264263906973952</v>
      </c>
      <c r="G239" s="243"/>
      <c r="H239" s="243">
        <v>0</v>
      </c>
      <c r="I239" s="243">
        <v>19.264263915995041</v>
      </c>
      <c r="J239" s="243">
        <f t="shared" si="14"/>
        <v>19.264263915995041</v>
      </c>
      <c r="K239" s="243"/>
      <c r="L239" s="245">
        <f t="shared" si="15"/>
        <v>152.95255232501364</v>
      </c>
      <c r="M239" s="245">
        <f t="shared" si="16"/>
        <v>172.21681624100867</v>
      </c>
    </row>
    <row r="240" spans="1:13" x14ac:dyDescent="0.25">
      <c r="A240" s="241">
        <v>307</v>
      </c>
      <c r="B240" s="242" t="s">
        <v>719</v>
      </c>
      <c r="C240" s="243">
        <v>558.61031194787256</v>
      </c>
      <c r="D240" s="243">
        <v>27.385363065419515</v>
      </c>
      <c r="E240" s="243">
        <v>28.541409632251792</v>
      </c>
      <c r="F240" s="244">
        <f t="shared" si="13"/>
        <v>55.926772697671311</v>
      </c>
      <c r="G240" s="243"/>
      <c r="H240" s="243">
        <v>0</v>
      </c>
      <c r="I240" s="243">
        <v>40.016133234100018</v>
      </c>
      <c r="J240" s="243">
        <f t="shared" si="14"/>
        <v>40.016133234100018</v>
      </c>
      <c r="K240" s="243"/>
      <c r="L240" s="245">
        <f t="shared" si="15"/>
        <v>462.66740601610121</v>
      </c>
      <c r="M240" s="245">
        <f t="shared" si="16"/>
        <v>502.68353925020125</v>
      </c>
    </row>
    <row r="241" spans="1:13" x14ac:dyDescent="0.25">
      <c r="A241" s="241">
        <v>316</v>
      </c>
      <c r="B241" s="242" t="s">
        <v>99</v>
      </c>
      <c r="C241" s="243">
        <v>199.83653944098251</v>
      </c>
      <c r="D241" s="243">
        <v>0.60433203496411936</v>
      </c>
      <c r="E241" s="243">
        <v>0.66601785484681764</v>
      </c>
      <c r="F241" s="244">
        <f t="shared" si="13"/>
        <v>1.2703498898109369</v>
      </c>
      <c r="G241" s="243"/>
      <c r="H241" s="243">
        <v>0</v>
      </c>
      <c r="I241" s="243">
        <v>7.2681966110514482</v>
      </c>
      <c r="J241" s="243">
        <f t="shared" si="14"/>
        <v>7.2681966110514482</v>
      </c>
      <c r="K241" s="243"/>
      <c r="L241" s="245">
        <f t="shared" si="15"/>
        <v>191.29799294012011</v>
      </c>
      <c r="M241" s="245">
        <f t="shared" si="16"/>
        <v>198.56618955117156</v>
      </c>
    </row>
    <row r="242" spans="1:13" x14ac:dyDescent="0.25">
      <c r="A242" s="241">
        <v>320</v>
      </c>
      <c r="B242" s="242" t="s">
        <v>720</v>
      </c>
      <c r="C242" s="243">
        <v>1055.9150968090012</v>
      </c>
      <c r="D242" s="243">
        <v>6.0998009063109162</v>
      </c>
      <c r="E242" s="243">
        <v>18.408093472645664</v>
      </c>
      <c r="F242" s="244">
        <f t="shared" si="13"/>
        <v>24.507894378956578</v>
      </c>
      <c r="G242" s="243"/>
      <c r="H242" s="243">
        <v>0</v>
      </c>
      <c r="I242" s="243">
        <v>12.199601812621832</v>
      </c>
      <c r="J242" s="243">
        <f t="shared" si="14"/>
        <v>12.199601812621832</v>
      </c>
      <c r="K242" s="243"/>
      <c r="L242" s="245">
        <f t="shared" si="15"/>
        <v>1019.2076006174228</v>
      </c>
      <c r="M242" s="245">
        <f t="shared" si="16"/>
        <v>1031.4072024300447</v>
      </c>
    </row>
    <row r="243" spans="1:13" x14ac:dyDescent="0.25">
      <c r="A243" s="241">
        <v>321</v>
      </c>
      <c r="B243" s="242" t="s">
        <v>721</v>
      </c>
      <c r="C243" s="243">
        <v>87.582373400837142</v>
      </c>
      <c r="D243" s="243">
        <v>0</v>
      </c>
      <c r="E243" s="243">
        <v>4.6095985985669037</v>
      </c>
      <c r="F243" s="244">
        <f t="shared" si="13"/>
        <v>4.6095985985669037</v>
      </c>
      <c r="G243" s="243"/>
      <c r="H243" s="243">
        <v>0</v>
      </c>
      <c r="I243" s="243">
        <v>9.2191971971338074</v>
      </c>
      <c r="J243" s="243">
        <f t="shared" si="14"/>
        <v>9.2191971971338074</v>
      </c>
      <c r="K243" s="243"/>
      <c r="L243" s="245">
        <f t="shared" si="15"/>
        <v>73.753577605136428</v>
      </c>
      <c r="M243" s="245">
        <f t="shared" si="16"/>
        <v>82.972774802270237</v>
      </c>
    </row>
    <row r="244" spans="1:13" x14ac:dyDescent="0.25">
      <c r="A244" s="241">
        <v>322</v>
      </c>
      <c r="B244" s="242" t="s">
        <v>722</v>
      </c>
      <c r="C244" s="243">
        <v>4841.4057434262595</v>
      </c>
      <c r="D244" s="243">
        <v>84.2030464614854</v>
      </c>
      <c r="E244" s="243">
        <v>44.880167792538657</v>
      </c>
      <c r="F244" s="244">
        <f t="shared" si="13"/>
        <v>129.08321425402406</v>
      </c>
      <c r="G244" s="243"/>
      <c r="H244" s="243">
        <v>0</v>
      </c>
      <c r="I244" s="243">
        <v>98.917897769803631</v>
      </c>
      <c r="J244" s="243">
        <f t="shared" si="14"/>
        <v>98.917897769803631</v>
      </c>
      <c r="K244" s="243"/>
      <c r="L244" s="245">
        <f t="shared" si="15"/>
        <v>4613.4046314024317</v>
      </c>
      <c r="M244" s="245">
        <f t="shared" si="16"/>
        <v>4712.3225291722356</v>
      </c>
    </row>
    <row r="245" spans="1:13" ht="32.25" customHeight="1" x14ac:dyDescent="0.25">
      <c r="A245" s="248">
        <v>339</v>
      </c>
      <c r="B245" s="249" t="s">
        <v>723</v>
      </c>
      <c r="C245" s="250">
        <v>194.86953382562544</v>
      </c>
      <c r="D245" s="250">
        <v>0</v>
      </c>
      <c r="E245" s="250">
        <v>6.2016221138649614</v>
      </c>
      <c r="F245" s="251">
        <f t="shared" si="13"/>
        <v>6.2016221138649614</v>
      </c>
      <c r="G245" s="250"/>
      <c r="H245" s="250">
        <v>0</v>
      </c>
      <c r="I245" s="250">
        <v>12.403244227729923</v>
      </c>
      <c r="J245" s="250">
        <f t="shared" si="14"/>
        <v>12.403244227729923</v>
      </c>
      <c r="K245" s="250"/>
      <c r="L245" s="252">
        <f t="shared" si="15"/>
        <v>176.26466748403055</v>
      </c>
      <c r="M245" s="252">
        <f t="shared" si="16"/>
        <v>188.66791171176047</v>
      </c>
    </row>
    <row r="246" spans="1:13" x14ac:dyDescent="0.25">
      <c r="A246" s="231" t="s">
        <v>724</v>
      </c>
      <c r="B246" s="253"/>
      <c r="C246" s="243"/>
      <c r="D246" s="243"/>
      <c r="E246" s="243"/>
      <c r="F246" s="244"/>
      <c r="G246" s="243"/>
      <c r="H246" s="243"/>
      <c r="I246" s="243"/>
      <c r="J246" s="243"/>
      <c r="K246" s="243"/>
      <c r="L246" s="245"/>
      <c r="M246" s="245"/>
    </row>
    <row r="247" spans="1:13" x14ac:dyDescent="0.25">
      <c r="A247" s="231" t="s">
        <v>725</v>
      </c>
      <c r="B247" s="253"/>
      <c r="C247" s="243"/>
      <c r="D247" s="243"/>
      <c r="E247" s="243"/>
      <c r="F247" s="244"/>
      <c r="G247" s="243"/>
      <c r="H247" s="243"/>
      <c r="I247" s="243"/>
      <c r="J247" s="243"/>
      <c r="K247" s="243"/>
      <c r="L247" s="245"/>
      <c r="M247" s="245"/>
    </row>
    <row r="248" spans="1:13" x14ac:dyDescent="0.25">
      <c r="A248" s="231" t="s">
        <v>1089</v>
      </c>
      <c r="B248" s="231"/>
      <c r="C248" s="231"/>
      <c r="D248" s="231"/>
      <c r="E248" s="231"/>
      <c r="F248" s="231"/>
      <c r="G248" s="231"/>
      <c r="H248" s="231"/>
      <c r="I248" s="231"/>
      <c r="J248" s="243"/>
      <c r="K248" s="231"/>
      <c r="L248" s="231"/>
      <c r="M248" s="231"/>
    </row>
    <row r="249" spans="1:13" x14ac:dyDescent="0.25">
      <c r="A249" s="231" t="s">
        <v>726</v>
      </c>
      <c r="B249" s="231"/>
      <c r="C249" s="231"/>
      <c r="D249" s="231"/>
      <c r="E249" s="231"/>
      <c r="F249" s="231"/>
      <c r="G249" s="231"/>
      <c r="H249" s="231"/>
      <c r="I249" s="243"/>
      <c r="J249" s="243"/>
      <c r="K249" s="231"/>
      <c r="L249" s="231"/>
      <c r="M249" s="231"/>
    </row>
    <row r="250" spans="1:13" x14ac:dyDescent="0.25">
      <c r="A250" s="316" t="s">
        <v>727</v>
      </c>
      <c r="B250" s="316"/>
      <c r="C250" s="316"/>
      <c r="D250" s="316"/>
      <c r="E250" s="316"/>
      <c r="F250" s="316"/>
      <c r="G250" s="316"/>
      <c r="H250" s="316"/>
      <c r="I250" s="316"/>
      <c r="J250" s="316"/>
      <c r="K250" s="316"/>
      <c r="L250" s="316"/>
      <c r="M250" s="316"/>
    </row>
    <row r="251" spans="1:13" x14ac:dyDescent="0.25">
      <c r="A251" s="316"/>
      <c r="B251" s="316"/>
      <c r="C251" s="316"/>
      <c r="D251" s="316"/>
      <c r="E251" s="316"/>
      <c r="F251" s="316"/>
      <c r="G251" s="316"/>
      <c r="H251" s="316"/>
      <c r="I251" s="316"/>
      <c r="J251" s="316"/>
      <c r="K251" s="316"/>
      <c r="L251" s="316"/>
      <c r="M251" s="316"/>
    </row>
    <row r="252" spans="1:13" x14ac:dyDescent="0.25">
      <c r="A252" s="232" t="s">
        <v>433</v>
      </c>
      <c r="B252" s="254"/>
      <c r="C252" s="254"/>
      <c r="D252" s="254"/>
      <c r="E252" s="254"/>
      <c r="F252" s="254"/>
      <c r="G252" s="254"/>
      <c r="H252" s="254"/>
      <c r="I252" s="254"/>
      <c r="J252" s="254"/>
      <c r="K252" s="254"/>
      <c r="L252" s="254"/>
      <c r="M252" s="254"/>
    </row>
    <row r="253" spans="1:13" x14ac:dyDescent="0.25">
      <c r="A253" s="230"/>
      <c r="B253" s="230"/>
      <c r="C253" s="230"/>
      <c r="D253" s="230"/>
      <c r="E253" s="230"/>
      <c r="F253" s="230"/>
      <c r="G253" s="230"/>
      <c r="H253" s="230"/>
      <c r="I253" s="230"/>
      <c r="J253" s="230"/>
      <c r="K253" s="230"/>
      <c r="L253" s="230"/>
      <c r="M253" s="230"/>
    </row>
    <row r="254" spans="1:13" x14ac:dyDescent="0.25">
      <c r="A254" s="32"/>
      <c r="B254" s="32"/>
      <c r="C254" s="33"/>
      <c r="D254" s="33"/>
      <c r="E254" s="33"/>
      <c r="F254" s="33"/>
      <c r="G254" s="33"/>
      <c r="H254" s="33"/>
      <c r="I254" s="33"/>
      <c r="J254" s="33"/>
      <c r="K254" s="33"/>
      <c r="L254" s="33"/>
      <c r="M254" s="33"/>
    </row>
    <row r="255" spans="1:13" x14ac:dyDescent="0.25">
      <c r="A255" s="32"/>
      <c r="B255" s="32"/>
      <c r="C255" s="34"/>
      <c r="D255" s="34"/>
      <c r="E255" s="34"/>
      <c r="F255" s="34"/>
      <c r="G255" s="34"/>
      <c r="H255" s="34"/>
      <c r="I255" s="34"/>
      <c r="J255" s="34"/>
      <c r="K255" s="34"/>
      <c r="L255" s="34"/>
      <c r="M255" s="34"/>
    </row>
    <row r="256" spans="1:13" x14ac:dyDescent="0.25">
      <c r="A256" s="32"/>
      <c r="B256" s="32"/>
      <c r="C256" s="32"/>
      <c r="D256" s="32"/>
      <c r="E256" s="32"/>
      <c r="F256" s="32"/>
      <c r="G256" s="32"/>
      <c r="H256" s="32"/>
      <c r="I256" s="32"/>
      <c r="J256" s="32"/>
      <c r="K256" s="32"/>
      <c r="L256" s="32"/>
      <c r="M256" s="32"/>
    </row>
    <row r="257" spans="1:13" x14ac:dyDescent="0.25">
      <c r="A257" s="32"/>
      <c r="B257" s="32"/>
      <c r="C257" s="33"/>
      <c r="D257" s="33"/>
      <c r="E257" s="33"/>
      <c r="F257" s="33"/>
      <c r="G257" s="33"/>
      <c r="H257" s="33"/>
      <c r="I257" s="33"/>
      <c r="J257" s="33"/>
      <c r="K257" s="33"/>
      <c r="L257" s="33"/>
      <c r="M257" s="33"/>
    </row>
    <row r="258" spans="1:13" x14ac:dyDescent="0.25">
      <c r="A258" s="32"/>
      <c r="B258" s="32"/>
      <c r="C258" s="33"/>
      <c r="D258" s="33"/>
      <c r="E258" s="33"/>
      <c r="F258" s="33"/>
      <c r="G258" s="33"/>
      <c r="H258" s="33"/>
      <c r="I258" s="33"/>
      <c r="J258" s="33"/>
      <c r="K258" s="33"/>
      <c r="L258" s="33"/>
      <c r="M258" s="33"/>
    </row>
    <row r="259" spans="1:13" x14ac:dyDescent="0.25">
      <c r="A259" s="32"/>
      <c r="B259" s="32"/>
      <c r="C259" s="35"/>
      <c r="D259" s="35"/>
      <c r="E259" s="35"/>
      <c r="F259" s="35"/>
      <c r="G259" s="35"/>
      <c r="H259" s="35"/>
      <c r="I259" s="35"/>
      <c r="J259" s="35"/>
      <c r="K259" s="35"/>
      <c r="L259" s="35"/>
      <c r="M259" s="35"/>
    </row>
    <row r="260" spans="1:13" x14ac:dyDescent="0.25">
      <c r="A260" s="32"/>
      <c r="B260" s="32"/>
      <c r="C260" s="32"/>
      <c r="D260" s="32"/>
      <c r="E260" s="32"/>
      <c r="F260" s="32"/>
      <c r="G260" s="32"/>
      <c r="H260" s="32"/>
      <c r="I260" s="32"/>
      <c r="J260" s="32"/>
      <c r="K260" s="32"/>
      <c r="L260" s="32"/>
      <c r="M260" s="32"/>
    </row>
    <row r="261" spans="1:13" x14ac:dyDescent="0.25">
      <c r="A261" s="32"/>
      <c r="B261" s="32"/>
      <c r="C261" s="32"/>
      <c r="D261" s="32"/>
      <c r="E261" s="32"/>
      <c r="F261" s="32"/>
      <c r="G261" s="32"/>
      <c r="H261" s="32"/>
      <c r="I261" s="32"/>
      <c r="J261" s="32"/>
      <c r="K261" s="32"/>
      <c r="L261" s="32"/>
      <c r="M261" s="32"/>
    </row>
    <row r="262" spans="1:13" x14ac:dyDescent="0.25">
      <c r="A262" s="33"/>
      <c r="B262" s="33"/>
      <c r="C262" s="33"/>
      <c r="D262" s="33"/>
      <c r="E262" s="33"/>
      <c r="F262" s="33"/>
      <c r="G262" s="33"/>
      <c r="H262" s="33"/>
      <c r="I262" s="33"/>
      <c r="J262" s="33"/>
      <c r="K262" s="33"/>
      <c r="L262" s="33"/>
      <c r="M262" s="33"/>
    </row>
    <row r="263" spans="1:13" x14ac:dyDescent="0.25">
      <c r="A263" s="33"/>
      <c r="B263" s="33"/>
      <c r="C263" s="33"/>
      <c r="D263" s="33"/>
      <c r="E263" s="33"/>
      <c r="F263" s="33"/>
      <c r="G263" s="33"/>
      <c r="H263" s="33"/>
      <c r="I263" s="33"/>
      <c r="J263" s="33"/>
      <c r="K263" s="33"/>
      <c r="L263" s="33"/>
      <c r="M263" s="33"/>
    </row>
    <row r="264" spans="1:13" x14ac:dyDescent="0.25">
      <c r="A264" s="33"/>
      <c r="B264" s="33"/>
      <c r="C264" s="33"/>
      <c r="D264" s="33"/>
      <c r="E264" s="33"/>
      <c r="F264" s="33"/>
      <c r="G264" s="33"/>
      <c r="H264" s="33"/>
      <c r="I264" s="33"/>
      <c r="J264" s="33"/>
      <c r="K264" s="33"/>
      <c r="L264" s="33"/>
      <c r="M264" s="33"/>
    </row>
    <row r="265" spans="1:13" x14ac:dyDescent="0.25">
      <c r="A265" s="32"/>
      <c r="B265" s="32"/>
      <c r="C265" s="32"/>
      <c r="D265" s="32"/>
      <c r="E265" s="32"/>
      <c r="F265" s="32"/>
      <c r="G265" s="32"/>
      <c r="H265" s="32"/>
      <c r="I265" s="32"/>
      <c r="J265" s="32"/>
      <c r="K265" s="32"/>
      <c r="L265" s="32"/>
      <c r="M265" s="32"/>
    </row>
    <row r="266" spans="1:13" x14ac:dyDescent="0.25">
      <c r="A266" s="32"/>
      <c r="B266" s="32"/>
      <c r="C266" s="32"/>
      <c r="D266" s="32"/>
      <c r="E266" s="32"/>
      <c r="F266" s="32"/>
      <c r="G266" s="32"/>
      <c r="H266" s="32"/>
      <c r="I266" s="32"/>
      <c r="J266" s="32"/>
      <c r="K266" s="32"/>
      <c r="L266" s="32"/>
      <c r="M266" s="32"/>
    </row>
    <row r="267" spans="1:13" x14ac:dyDescent="0.25">
      <c r="A267" s="32"/>
      <c r="B267" s="32"/>
      <c r="C267" s="32"/>
      <c r="D267" s="32"/>
      <c r="E267" s="32"/>
      <c r="F267" s="32"/>
      <c r="G267" s="32"/>
      <c r="H267" s="32"/>
      <c r="I267" s="32"/>
      <c r="J267" s="32"/>
      <c r="K267" s="32"/>
      <c r="L267" s="32"/>
      <c r="M267" s="32"/>
    </row>
    <row r="268" spans="1:13" x14ac:dyDescent="0.25">
      <c r="A268" s="32"/>
      <c r="B268" s="32"/>
      <c r="C268" s="32"/>
      <c r="D268" s="32"/>
      <c r="E268" s="32"/>
      <c r="F268" s="32"/>
      <c r="G268" s="32"/>
      <c r="H268" s="32"/>
      <c r="I268" s="32"/>
      <c r="J268" s="32"/>
      <c r="K268" s="32"/>
      <c r="L268" s="32"/>
      <c r="M268" s="32"/>
    </row>
    <row r="269" spans="1:13" x14ac:dyDescent="0.25">
      <c r="A269" s="32"/>
      <c r="B269" s="32"/>
      <c r="C269" s="32"/>
      <c r="D269" s="32"/>
      <c r="E269" s="32"/>
      <c r="F269" s="32"/>
      <c r="G269" s="32"/>
      <c r="H269" s="32"/>
      <c r="I269" s="32"/>
      <c r="J269" s="32"/>
      <c r="K269" s="32"/>
      <c r="L269" s="32"/>
      <c r="M269" s="32"/>
    </row>
    <row r="270" spans="1:13" x14ac:dyDescent="0.25">
      <c r="A270" s="32"/>
      <c r="B270" s="32"/>
      <c r="C270" s="32"/>
      <c r="D270" s="32"/>
      <c r="E270" s="32"/>
      <c r="F270" s="32"/>
      <c r="G270" s="32"/>
      <c r="H270" s="32"/>
      <c r="I270" s="32"/>
      <c r="J270" s="32"/>
      <c r="K270" s="32"/>
      <c r="L270" s="32"/>
      <c r="M270" s="32"/>
    </row>
    <row r="271" spans="1:13" x14ac:dyDescent="0.25">
      <c r="A271" s="32"/>
      <c r="B271" s="36"/>
      <c r="C271" s="32"/>
      <c r="D271" s="32"/>
      <c r="E271" s="32"/>
      <c r="F271" s="32"/>
      <c r="G271" s="32"/>
      <c r="H271" s="32"/>
      <c r="I271" s="32"/>
      <c r="J271" s="32"/>
      <c r="K271" s="32"/>
      <c r="L271" s="32"/>
      <c r="M271" s="32"/>
    </row>
    <row r="272" spans="1:13" x14ac:dyDescent="0.25">
      <c r="A272" s="32"/>
      <c r="B272" s="32"/>
      <c r="C272" s="32"/>
      <c r="D272" s="32"/>
      <c r="E272" s="32"/>
      <c r="F272" s="32"/>
      <c r="G272" s="32"/>
      <c r="H272" s="32"/>
      <c r="I272" s="32"/>
      <c r="J272" s="32"/>
      <c r="K272" s="32"/>
      <c r="L272" s="32"/>
      <c r="M272" s="32"/>
    </row>
    <row r="273" spans="1:13" x14ac:dyDescent="0.25">
      <c r="A273" s="32"/>
      <c r="B273" s="32"/>
      <c r="C273" s="32"/>
      <c r="D273" s="32"/>
      <c r="E273" s="32"/>
      <c r="F273" s="32"/>
      <c r="G273" s="32"/>
      <c r="H273" s="32"/>
      <c r="I273" s="32"/>
      <c r="J273" s="32"/>
      <c r="K273" s="32"/>
      <c r="L273" s="32"/>
      <c r="M273" s="32"/>
    </row>
    <row r="274" spans="1:13" x14ac:dyDescent="0.25">
      <c r="A274" s="32"/>
      <c r="B274" s="32"/>
      <c r="C274" s="32"/>
      <c r="D274" s="32"/>
      <c r="E274" s="32"/>
      <c r="F274" s="32"/>
      <c r="G274" s="32"/>
      <c r="H274" s="32"/>
      <c r="I274" s="32"/>
      <c r="J274" s="32"/>
      <c r="K274" s="32"/>
      <c r="L274" s="32"/>
      <c r="M274" s="32"/>
    </row>
    <row r="275" spans="1:13" x14ac:dyDescent="0.25">
      <c r="A275" s="32"/>
      <c r="B275" s="32"/>
      <c r="C275" s="32"/>
      <c r="D275" s="32"/>
      <c r="E275" s="32"/>
      <c r="F275" s="32"/>
      <c r="G275" s="32"/>
      <c r="H275" s="32"/>
      <c r="I275" s="32"/>
      <c r="J275" s="32"/>
      <c r="K275" s="32"/>
      <c r="L275" s="32"/>
      <c r="M275" s="32"/>
    </row>
    <row r="276" spans="1:13" x14ac:dyDescent="0.25">
      <c r="A276" s="32"/>
      <c r="B276" s="32"/>
      <c r="C276" s="32"/>
      <c r="D276" s="32"/>
      <c r="E276" s="32"/>
      <c r="F276" s="32"/>
      <c r="G276" s="32"/>
      <c r="H276" s="32"/>
      <c r="I276" s="32"/>
      <c r="J276" s="32"/>
      <c r="K276" s="32"/>
      <c r="L276" s="32"/>
      <c r="M276" s="32"/>
    </row>
    <row r="277" spans="1:13" x14ac:dyDescent="0.25">
      <c r="A277" s="32"/>
      <c r="B277" s="32"/>
      <c r="C277" s="32"/>
      <c r="D277" s="32"/>
      <c r="E277" s="32"/>
      <c r="F277" s="32"/>
      <c r="G277" s="32"/>
      <c r="H277" s="32"/>
      <c r="I277" s="32"/>
      <c r="J277" s="32"/>
      <c r="K277" s="32"/>
      <c r="L277" s="32"/>
      <c r="M277" s="32"/>
    </row>
    <row r="278" spans="1:13" x14ac:dyDescent="0.25">
      <c r="A278" s="32"/>
      <c r="B278" s="32"/>
      <c r="C278" s="32"/>
      <c r="D278" s="32"/>
      <c r="E278" s="32"/>
      <c r="F278" s="32"/>
      <c r="G278" s="32"/>
      <c r="H278" s="32"/>
      <c r="I278" s="32"/>
      <c r="J278" s="32"/>
      <c r="K278" s="32"/>
      <c r="L278" s="32"/>
      <c r="M278" s="32"/>
    </row>
    <row r="279" spans="1:13" x14ac:dyDescent="0.25">
      <c r="A279" s="32"/>
      <c r="B279" s="32"/>
      <c r="C279" s="32"/>
      <c r="D279" s="32"/>
      <c r="E279" s="32"/>
      <c r="F279" s="32"/>
      <c r="G279" s="32"/>
      <c r="H279" s="32"/>
      <c r="I279" s="32"/>
      <c r="J279" s="32"/>
      <c r="K279" s="32"/>
      <c r="L279" s="32"/>
      <c r="M279" s="32"/>
    </row>
    <row r="280" spans="1:13" x14ac:dyDescent="0.25">
      <c r="A280" s="32"/>
      <c r="B280" s="32"/>
      <c r="C280" s="32"/>
      <c r="D280" s="32"/>
      <c r="E280" s="32"/>
      <c r="F280" s="32"/>
      <c r="G280" s="32"/>
      <c r="H280" s="32"/>
      <c r="I280" s="32"/>
      <c r="J280" s="32"/>
      <c r="K280" s="32"/>
      <c r="L280" s="32"/>
      <c r="M280" s="32"/>
    </row>
    <row r="281" spans="1:13" x14ac:dyDescent="0.25">
      <c r="A281" s="32"/>
      <c r="B281" s="32"/>
      <c r="C281" s="32"/>
      <c r="D281" s="32"/>
      <c r="E281" s="32"/>
      <c r="F281" s="32"/>
      <c r="G281" s="32"/>
      <c r="H281" s="32"/>
      <c r="I281" s="32"/>
      <c r="J281" s="32"/>
      <c r="K281" s="32"/>
      <c r="L281" s="32"/>
      <c r="M281" s="32"/>
    </row>
    <row r="282" spans="1:13" x14ac:dyDescent="0.25">
      <c r="A282" s="32"/>
      <c r="B282" s="32"/>
      <c r="C282" s="32"/>
      <c r="D282" s="32"/>
      <c r="E282" s="32"/>
      <c r="F282" s="32"/>
      <c r="G282" s="32"/>
      <c r="H282" s="32"/>
      <c r="I282" s="32"/>
      <c r="J282" s="32"/>
      <c r="K282" s="32"/>
      <c r="L282" s="32"/>
      <c r="M282" s="32"/>
    </row>
    <row r="283" spans="1:13" x14ac:dyDescent="0.25">
      <c r="A283" s="32"/>
      <c r="B283" s="32"/>
      <c r="C283" s="32"/>
      <c r="D283" s="32"/>
      <c r="E283" s="32"/>
      <c r="F283" s="32"/>
      <c r="G283" s="32"/>
      <c r="H283" s="32"/>
      <c r="I283" s="32"/>
      <c r="J283" s="32"/>
      <c r="K283" s="32"/>
      <c r="L283" s="32"/>
      <c r="M283" s="32"/>
    </row>
    <row r="284" spans="1:13" x14ac:dyDescent="0.25">
      <c r="A284" s="32"/>
      <c r="B284" s="32"/>
      <c r="C284" s="32"/>
      <c r="D284" s="32"/>
      <c r="E284" s="32"/>
      <c r="F284" s="32"/>
      <c r="G284" s="32"/>
      <c r="H284" s="32"/>
      <c r="I284" s="32"/>
      <c r="J284" s="32"/>
      <c r="K284" s="32"/>
      <c r="L284" s="32"/>
      <c r="M284" s="32"/>
    </row>
    <row r="285" spans="1:13" x14ac:dyDescent="0.25">
      <c r="A285" s="32"/>
      <c r="B285" s="32"/>
      <c r="C285" s="32"/>
      <c r="D285" s="32"/>
      <c r="E285" s="32"/>
      <c r="F285" s="32"/>
      <c r="G285" s="32"/>
      <c r="H285" s="32"/>
      <c r="I285" s="32"/>
      <c r="J285" s="32"/>
      <c r="K285" s="32"/>
      <c r="L285" s="32"/>
      <c r="M285" s="32"/>
    </row>
    <row r="286" spans="1:13" x14ac:dyDescent="0.25">
      <c r="A286" s="32"/>
      <c r="B286" s="32"/>
      <c r="C286" s="32"/>
      <c r="D286" s="32"/>
      <c r="E286" s="32"/>
      <c r="F286" s="32"/>
      <c r="G286" s="32"/>
      <c r="H286" s="32"/>
      <c r="I286" s="32"/>
      <c r="J286" s="32"/>
      <c r="K286" s="32"/>
      <c r="L286" s="32"/>
      <c r="M286" s="32"/>
    </row>
    <row r="287" spans="1:13" x14ac:dyDescent="0.25">
      <c r="A287" s="32"/>
      <c r="B287" s="32"/>
      <c r="C287" s="32"/>
      <c r="D287" s="32"/>
      <c r="E287" s="32"/>
      <c r="F287" s="32"/>
      <c r="G287" s="32"/>
      <c r="H287" s="32"/>
      <c r="I287" s="32"/>
      <c r="J287" s="32"/>
      <c r="K287" s="32"/>
      <c r="L287" s="32"/>
      <c r="M287" s="32"/>
    </row>
    <row r="288" spans="1:13" x14ac:dyDescent="0.25">
      <c r="A288" s="32"/>
      <c r="B288" s="32"/>
      <c r="C288" s="32"/>
      <c r="D288" s="32"/>
      <c r="E288" s="32"/>
      <c r="F288" s="32"/>
      <c r="G288" s="32"/>
      <c r="H288" s="32"/>
      <c r="I288" s="32"/>
      <c r="J288" s="32"/>
      <c r="K288" s="32"/>
      <c r="L288" s="32"/>
      <c r="M288" s="32"/>
    </row>
    <row r="289" spans="1:13" x14ac:dyDescent="0.25">
      <c r="A289" s="32"/>
      <c r="B289" s="32"/>
      <c r="C289" s="32"/>
      <c r="D289" s="32"/>
      <c r="E289" s="32"/>
      <c r="F289" s="32"/>
      <c r="G289" s="32"/>
      <c r="H289" s="32"/>
      <c r="I289" s="32"/>
      <c r="J289" s="32"/>
      <c r="K289" s="32"/>
      <c r="L289" s="32"/>
      <c r="M289" s="32"/>
    </row>
    <row r="290" spans="1:13" x14ac:dyDescent="0.25">
      <c r="A290" s="32"/>
      <c r="B290" s="32"/>
      <c r="C290" s="32"/>
      <c r="D290" s="32"/>
      <c r="E290" s="32"/>
      <c r="F290" s="32"/>
      <c r="G290" s="32"/>
      <c r="H290" s="32"/>
      <c r="I290" s="32"/>
      <c r="J290" s="32"/>
      <c r="K290" s="32"/>
      <c r="L290" s="32"/>
      <c r="M290" s="32"/>
    </row>
    <row r="291" spans="1:13" x14ac:dyDescent="0.25">
      <c r="A291" s="32"/>
      <c r="B291" s="32"/>
      <c r="C291" s="32"/>
      <c r="D291" s="32"/>
      <c r="E291" s="32"/>
      <c r="F291" s="32"/>
      <c r="G291" s="32"/>
      <c r="H291" s="32"/>
      <c r="I291" s="32"/>
      <c r="J291" s="32"/>
      <c r="K291" s="32"/>
      <c r="L291" s="32"/>
      <c r="M291" s="32"/>
    </row>
    <row r="292" spans="1:13" x14ac:dyDescent="0.25">
      <c r="A292" s="32"/>
      <c r="B292" s="32"/>
      <c r="C292" s="32"/>
      <c r="D292" s="32"/>
      <c r="E292" s="32"/>
      <c r="F292" s="32"/>
      <c r="G292" s="32"/>
      <c r="H292" s="32"/>
      <c r="I292" s="32"/>
      <c r="J292" s="32"/>
      <c r="K292" s="32"/>
      <c r="L292" s="32"/>
      <c r="M292" s="32"/>
    </row>
    <row r="293" spans="1:13" x14ac:dyDescent="0.25">
      <c r="A293" s="32"/>
      <c r="B293" s="32"/>
      <c r="C293" s="32"/>
      <c r="D293" s="32"/>
      <c r="E293" s="32"/>
      <c r="F293" s="32"/>
      <c r="G293" s="32"/>
      <c r="H293" s="32"/>
      <c r="I293" s="32"/>
      <c r="J293" s="32"/>
      <c r="K293" s="32"/>
      <c r="L293" s="32"/>
      <c r="M293" s="32"/>
    </row>
    <row r="294" spans="1:13" x14ac:dyDescent="0.25">
      <c r="A294" s="32"/>
      <c r="B294" s="32"/>
      <c r="C294" s="32"/>
      <c r="D294" s="32"/>
      <c r="E294" s="32"/>
      <c r="F294" s="32"/>
      <c r="G294" s="32"/>
      <c r="H294" s="32"/>
      <c r="I294" s="32"/>
      <c r="J294" s="32"/>
      <c r="K294" s="32"/>
      <c r="L294" s="32"/>
      <c r="M294" s="32"/>
    </row>
    <row r="295" spans="1:13" x14ac:dyDescent="0.25">
      <c r="A295" s="32"/>
      <c r="B295" s="32"/>
      <c r="C295" s="32"/>
      <c r="D295" s="32"/>
      <c r="E295" s="32"/>
      <c r="F295" s="32"/>
      <c r="G295" s="32"/>
      <c r="H295" s="32"/>
      <c r="I295" s="32"/>
      <c r="J295" s="32"/>
      <c r="K295" s="32"/>
      <c r="L295" s="32"/>
      <c r="M295" s="32"/>
    </row>
    <row r="296" spans="1:13" x14ac:dyDescent="0.25">
      <c r="A296" s="32"/>
      <c r="B296" s="32"/>
      <c r="C296" s="32"/>
      <c r="D296" s="32"/>
      <c r="E296" s="32"/>
      <c r="F296" s="32"/>
      <c r="G296" s="32"/>
      <c r="H296" s="32"/>
      <c r="I296" s="32"/>
      <c r="J296" s="32"/>
      <c r="K296" s="32"/>
      <c r="L296" s="32"/>
      <c r="M296" s="32"/>
    </row>
    <row r="297" spans="1:13" x14ac:dyDescent="0.25">
      <c r="A297" s="32"/>
      <c r="B297" s="32"/>
      <c r="C297" s="32"/>
      <c r="D297" s="32"/>
      <c r="E297" s="32"/>
      <c r="F297" s="32"/>
      <c r="G297" s="32"/>
      <c r="H297" s="32"/>
      <c r="I297" s="32"/>
      <c r="J297" s="32"/>
      <c r="K297" s="32"/>
      <c r="L297" s="32"/>
      <c r="M297" s="32"/>
    </row>
    <row r="298" spans="1:13" x14ac:dyDescent="0.25">
      <c r="A298" s="32"/>
      <c r="B298" s="32"/>
      <c r="C298" s="32"/>
      <c r="D298" s="32"/>
      <c r="E298" s="32"/>
      <c r="F298" s="32"/>
      <c r="G298" s="32"/>
      <c r="H298" s="32"/>
      <c r="I298" s="32"/>
      <c r="J298" s="32"/>
      <c r="K298" s="32"/>
      <c r="L298" s="32"/>
      <c r="M298" s="32"/>
    </row>
    <row r="299" spans="1:13" x14ac:dyDescent="0.25">
      <c r="A299" s="32"/>
      <c r="B299" s="32"/>
      <c r="C299" s="32"/>
      <c r="D299" s="32"/>
      <c r="E299" s="32"/>
      <c r="F299" s="32"/>
      <c r="G299" s="32"/>
      <c r="H299" s="32"/>
      <c r="I299" s="32"/>
      <c r="J299" s="32"/>
      <c r="K299" s="32"/>
      <c r="L299" s="32"/>
      <c r="M299" s="32"/>
    </row>
    <row r="300" spans="1:13" x14ac:dyDescent="0.25">
      <c r="A300" s="32"/>
      <c r="B300" s="32"/>
      <c r="C300" s="32"/>
      <c r="D300" s="32"/>
      <c r="E300" s="32"/>
      <c r="F300" s="32"/>
      <c r="G300" s="32"/>
      <c r="H300" s="32"/>
      <c r="I300" s="32"/>
      <c r="J300" s="32"/>
      <c r="K300" s="32"/>
      <c r="L300" s="32"/>
      <c r="M300" s="32"/>
    </row>
    <row r="301" spans="1:13" x14ac:dyDescent="0.25">
      <c r="A301" s="32"/>
      <c r="B301" s="32"/>
      <c r="C301" s="32"/>
      <c r="D301" s="32"/>
      <c r="E301" s="32"/>
      <c r="F301" s="32"/>
      <c r="G301" s="32"/>
      <c r="H301" s="32"/>
      <c r="I301" s="32"/>
      <c r="J301" s="32"/>
      <c r="K301" s="32"/>
      <c r="L301" s="32"/>
      <c r="M301" s="32"/>
    </row>
    <row r="302" spans="1:13" x14ac:dyDescent="0.25">
      <c r="A302" s="32"/>
      <c r="B302" s="32"/>
      <c r="C302" s="32"/>
      <c r="D302" s="32"/>
      <c r="E302" s="32"/>
      <c r="F302" s="32"/>
      <c r="G302" s="32"/>
      <c r="H302" s="32"/>
      <c r="I302" s="32"/>
      <c r="J302" s="32"/>
      <c r="K302" s="32"/>
      <c r="L302" s="32"/>
      <c r="M302" s="32"/>
    </row>
    <row r="303" spans="1:13" x14ac:dyDescent="0.25">
      <c r="A303" s="32"/>
      <c r="B303" s="32"/>
      <c r="C303" s="32"/>
      <c r="D303" s="32"/>
      <c r="E303" s="32"/>
      <c r="F303" s="32"/>
      <c r="G303" s="32"/>
      <c r="H303" s="32"/>
      <c r="I303" s="32"/>
      <c r="J303" s="32"/>
      <c r="K303" s="32"/>
      <c r="L303" s="32"/>
      <c r="M303" s="32"/>
    </row>
    <row r="304" spans="1:13" x14ac:dyDescent="0.25">
      <c r="A304" s="32"/>
      <c r="B304" s="32"/>
      <c r="C304" s="32"/>
      <c r="D304" s="32"/>
      <c r="E304" s="32"/>
      <c r="F304" s="32"/>
      <c r="G304" s="32"/>
      <c r="H304" s="32"/>
      <c r="I304" s="32"/>
      <c r="J304" s="32"/>
      <c r="K304" s="32"/>
      <c r="L304" s="32"/>
      <c r="M304" s="32"/>
    </row>
    <row r="305" spans="1:13" x14ac:dyDescent="0.25">
      <c r="A305" s="32"/>
      <c r="B305" s="32"/>
      <c r="C305" s="32"/>
      <c r="D305" s="32"/>
      <c r="E305" s="32"/>
      <c r="F305" s="32"/>
      <c r="G305" s="32"/>
      <c r="H305" s="32"/>
      <c r="I305" s="32"/>
      <c r="J305" s="32"/>
      <c r="K305" s="32"/>
      <c r="L305" s="32"/>
      <c r="M305" s="32"/>
    </row>
    <row r="306" spans="1:13" x14ac:dyDescent="0.25">
      <c r="A306" s="32"/>
      <c r="B306" s="32"/>
      <c r="C306" s="32"/>
      <c r="D306" s="32"/>
      <c r="E306" s="32"/>
      <c r="F306" s="32"/>
      <c r="G306" s="32"/>
      <c r="H306" s="32"/>
      <c r="I306" s="32"/>
      <c r="J306" s="32"/>
      <c r="K306" s="32"/>
      <c r="L306" s="32"/>
      <c r="M306" s="32"/>
    </row>
    <row r="307" spans="1:13" x14ac:dyDescent="0.25">
      <c r="A307" s="32"/>
      <c r="B307" s="32"/>
      <c r="C307" s="32"/>
      <c r="D307" s="32"/>
      <c r="E307" s="32"/>
      <c r="F307" s="32"/>
      <c r="G307" s="32"/>
      <c r="H307" s="32"/>
      <c r="I307" s="32"/>
      <c r="J307" s="32"/>
      <c r="K307" s="32"/>
      <c r="L307" s="32"/>
      <c r="M307" s="32"/>
    </row>
    <row r="308" spans="1:13" x14ac:dyDescent="0.25">
      <c r="A308" s="32"/>
      <c r="B308" s="32"/>
      <c r="C308" s="32"/>
      <c r="D308" s="32"/>
      <c r="E308" s="32"/>
      <c r="F308" s="32"/>
      <c r="G308" s="32"/>
      <c r="H308" s="32"/>
      <c r="I308" s="32"/>
      <c r="J308" s="32"/>
      <c r="K308" s="32"/>
      <c r="L308" s="32"/>
      <c r="M308" s="32"/>
    </row>
    <row r="309" spans="1:13" x14ac:dyDescent="0.25">
      <c r="A309" s="32"/>
      <c r="B309" s="32"/>
      <c r="C309" s="32"/>
      <c r="D309" s="32"/>
      <c r="E309" s="32"/>
      <c r="F309" s="32"/>
      <c r="G309" s="32"/>
      <c r="H309" s="32"/>
      <c r="I309" s="32"/>
      <c r="J309" s="32"/>
      <c r="K309" s="32"/>
      <c r="L309" s="32"/>
      <c r="M309" s="32"/>
    </row>
    <row r="310" spans="1:13" x14ac:dyDescent="0.25">
      <c r="A310" s="32"/>
      <c r="B310" s="32"/>
      <c r="C310" s="32"/>
      <c r="D310" s="32"/>
      <c r="E310" s="32"/>
      <c r="F310" s="32"/>
      <c r="G310" s="32"/>
      <c r="H310" s="32"/>
      <c r="I310" s="32"/>
      <c r="J310" s="32"/>
      <c r="K310" s="32"/>
      <c r="L310" s="32"/>
      <c r="M310" s="32"/>
    </row>
    <row r="311" spans="1:13" x14ac:dyDescent="0.25">
      <c r="A311" s="32"/>
      <c r="B311" s="32"/>
      <c r="C311" s="32"/>
      <c r="D311" s="32"/>
      <c r="E311" s="32"/>
      <c r="F311" s="32"/>
      <c r="G311" s="32"/>
      <c r="H311" s="32"/>
      <c r="I311" s="32"/>
      <c r="J311" s="32"/>
      <c r="K311" s="32"/>
      <c r="L311" s="32"/>
      <c r="M311" s="32"/>
    </row>
    <row r="312" spans="1:13" x14ac:dyDescent="0.25">
      <c r="A312" s="32"/>
      <c r="B312" s="32"/>
      <c r="C312" s="32"/>
      <c r="D312" s="32"/>
      <c r="E312" s="32"/>
      <c r="F312" s="32"/>
      <c r="G312" s="32"/>
      <c r="H312" s="32"/>
      <c r="I312" s="32"/>
      <c r="J312" s="32"/>
      <c r="K312" s="32"/>
      <c r="L312" s="32"/>
      <c r="M312" s="32"/>
    </row>
    <row r="313" spans="1:13" x14ac:dyDescent="0.25">
      <c r="A313" s="32"/>
      <c r="B313" s="32"/>
      <c r="C313" s="32"/>
      <c r="D313" s="32"/>
      <c r="E313" s="32"/>
      <c r="F313" s="32"/>
      <c r="G313" s="32"/>
      <c r="H313" s="32"/>
      <c r="I313" s="32"/>
      <c r="J313" s="32"/>
      <c r="K313" s="32"/>
      <c r="L313" s="32"/>
      <c r="M313" s="32"/>
    </row>
    <row r="314" spans="1:13" x14ac:dyDescent="0.25">
      <c r="A314" s="32"/>
      <c r="B314" s="32"/>
      <c r="C314" s="32"/>
      <c r="D314" s="32"/>
      <c r="E314" s="32"/>
      <c r="F314" s="32"/>
      <c r="G314" s="32"/>
      <c r="H314" s="32"/>
      <c r="I314" s="32"/>
      <c r="J314" s="32"/>
      <c r="K314" s="32"/>
      <c r="L314" s="32"/>
      <c r="M314" s="32"/>
    </row>
    <row r="315" spans="1:13" x14ac:dyDescent="0.25">
      <c r="A315" s="32"/>
      <c r="B315" s="32"/>
      <c r="C315" s="32"/>
      <c r="D315" s="32"/>
      <c r="E315" s="32"/>
      <c r="F315" s="32"/>
      <c r="G315" s="32"/>
      <c r="H315" s="32"/>
      <c r="I315" s="32"/>
      <c r="J315" s="32"/>
      <c r="K315" s="32"/>
      <c r="L315" s="32"/>
      <c r="M315" s="32"/>
    </row>
    <row r="316" spans="1:13" x14ac:dyDescent="0.25">
      <c r="A316" s="32"/>
      <c r="B316" s="32"/>
      <c r="C316" s="32"/>
      <c r="D316" s="32"/>
      <c r="E316" s="32"/>
      <c r="F316" s="32"/>
      <c r="G316" s="32"/>
      <c r="H316" s="32"/>
      <c r="I316" s="32"/>
      <c r="J316" s="32"/>
      <c r="K316" s="32"/>
      <c r="L316" s="32"/>
      <c r="M316" s="32"/>
    </row>
    <row r="334" spans="1:1" x14ac:dyDescent="0.25">
      <c r="A334" s="38"/>
    </row>
  </sheetData>
  <mergeCells count="10">
    <mergeCell ref="A2:M2"/>
    <mergeCell ref="A250:M251"/>
    <mergeCell ref="A1:D1"/>
    <mergeCell ref="A8:A10"/>
    <mergeCell ref="B8:B10"/>
    <mergeCell ref="C8:C9"/>
    <mergeCell ref="D8:F8"/>
    <mergeCell ref="H8:J8"/>
    <mergeCell ref="L8:M8"/>
    <mergeCell ref="E1:M1"/>
  </mergeCells>
  <pageMargins left="0.70866141732283472" right="0.31496062992125984" top="0" bottom="0.55118110236220474" header="0.31496062992125984" footer="0.31496062992125984"/>
  <pageSetup scale="65" orientation="landscape" verticalDpi="0" r:id="rId1"/>
  <ignoredErrors>
    <ignoredError sqref="C8:J10 L8:N10" numberStoredAsText="1"/>
    <ignoredError sqref="J206:J215 F199:J199 M209 L206:L215"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41"/>
  <sheetViews>
    <sheetView workbookViewId="0">
      <selection activeCell="E1" sqref="E1:L1"/>
    </sheetView>
  </sheetViews>
  <sheetFormatPr baseColWidth="10" defaultRowHeight="15" x14ac:dyDescent="0.25"/>
  <cols>
    <col min="1" max="1" width="4.28515625" style="51" customWidth="1"/>
    <col min="2" max="2" width="5.28515625" style="52" customWidth="1"/>
    <col min="3" max="3" width="54.5703125" style="53" customWidth="1"/>
    <col min="4" max="6" width="12.7109375" style="51" customWidth="1"/>
    <col min="7" max="7" width="12.5703125" style="51" customWidth="1"/>
    <col min="8" max="9" width="12.85546875" style="51" customWidth="1"/>
    <col min="10" max="10" width="0.85546875" style="51" customWidth="1"/>
    <col min="11" max="11" width="14.140625" style="51" customWidth="1"/>
    <col min="12" max="12" width="15.7109375" style="51" customWidth="1"/>
  </cols>
  <sheetData>
    <row r="1" spans="1:12" ht="51" customHeight="1" x14ac:dyDescent="0.25">
      <c r="A1" s="293" t="s">
        <v>129</v>
      </c>
      <c r="B1" s="293"/>
      <c r="C1" s="293"/>
      <c r="D1" s="293"/>
      <c r="E1" s="383" t="s">
        <v>130</v>
      </c>
      <c r="F1" s="383"/>
      <c r="G1" s="383"/>
      <c r="H1" s="383"/>
      <c r="I1" s="383"/>
      <c r="J1" s="383"/>
      <c r="K1" s="383"/>
      <c r="L1" s="383"/>
    </row>
    <row r="2" spans="1:12" ht="45" customHeight="1" x14ac:dyDescent="0.3">
      <c r="A2" s="294" t="s">
        <v>131</v>
      </c>
      <c r="B2" s="294"/>
      <c r="C2" s="294"/>
      <c r="D2" s="294"/>
      <c r="E2" s="294"/>
      <c r="F2" s="294"/>
      <c r="G2" s="294"/>
      <c r="H2" s="294"/>
      <c r="I2" s="294"/>
      <c r="J2" s="294"/>
      <c r="K2" s="294"/>
      <c r="L2" s="294"/>
    </row>
    <row r="3" spans="1:12" ht="41.25" customHeight="1" x14ac:dyDescent="0.25">
      <c r="A3" s="322" t="s">
        <v>1090</v>
      </c>
      <c r="B3" s="322"/>
      <c r="C3" s="322"/>
      <c r="D3" s="322"/>
      <c r="E3" s="322"/>
      <c r="F3" s="322"/>
      <c r="G3" s="322"/>
      <c r="H3" s="322"/>
      <c r="I3" s="322"/>
      <c r="J3" s="322"/>
      <c r="K3" s="322"/>
      <c r="L3" s="322"/>
    </row>
    <row r="4" spans="1:12" ht="16.5" x14ac:dyDescent="0.25">
      <c r="A4" s="284" t="s">
        <v>481</v>
      </c>
      <c r="B4" s="285"/>
      <c r="C4" s="286"/>
      <c r="D4" s="256"/>
      <c r="E4" s="256"/>
      <c r="F4" s="256"/>
      <c r="G4" s="256"/>
      <c r="H4" s="256"/>
      <c r="I4" s="256"/>
      <c r="J4" s="256"/>
      <c r="K4" s="256"/>
      <c r="L4" s="256"/>
    </row>
    <row r="5" spans="1:12" ht="16.5" x14ac:dyDescent="0.25">
      <c r="A5" s="284" t="s">
        <v>1</v>
      </c>
      <c r="B5" s="287"/>
      <c r="C5" s="288"/>
      <c r="D5" s="289"/>
      <c r="E5" s="289"/>
      <c r="F5" s="289"/>
      <c r="G5" s="289"/>
      <c r="H5" s="289"/>
      <c r="I5" s="289"/>
      <c r="J5" s="289"/>
      <c r="K5" s="289"/>
      <c r="L5" s="289"/>
    </row>
    <row r="6" spans="1:12" ht="16.5" x14ac:dyDescent="0.25">
      <c r="A6" s="284" t="s">
        <v>435</v>
      </c>
      <c r="B6" s="287"/>
      <c r="C6" s="288"/>
      <c r="D6" s="289"/>
      <c r="E6" s="289"/>
      <c r="F6" s="289"/>
      <c r="G6" s="289"/>
      <c r="H6" s="289"/>
      <c r="I6" s="289"/>
      <c r="J6" s="289"/>
      <c r="K6" s="289"/>
      <c r="L6" s="289"/>
    </row>
    <row r="7" spans="1:12" ht="18" x14ac:dyDescent="0.3">
      <c r="A7" s="255" t="s">
        <v>1088</v>
      </c>
      <c r="B7" s="287"/>
      <c r="C7" s="288"/>
      <c r="D7" s="289"/>
      <c r="E7" s="289"/>
      <c r="F7" s="289"/>
      <c r="G7" s="289"/>
      <c r="H7" s="289"/>
      <c r="I7" s="289"/>
      <c r="J7" s="289"/>
      <c r="K7" s="289"/>
      <c r="L7" s="289"/>
    </row>
    <row r="8" spans="1:12" x14ac:dyDescent="0.25">
      <c r="A8" s="317" t="s">
        <v>436</v>
      </c>
      <c r="B8" s="296" t="s">
        <v>483</v>
      </c>
      <c r="C8" s="296"/>
      <c r="D8" s="298" t="s">
        <v>728</v>
      </c>
      <c r="E8" s="298"/>
      <c r="F8" s="298"/>
      <c r="G8" s="290" t="s">
        <v>729</v>
      </c>
      <c r="H8" s="298" t="s">
        <v>730</v>
      </c>
      <c r="I8" s="298"/>
      <c r="J8" s="82"/>
      <c r="K8" s="298" t="s">
        <v>731</v>
      </c>
      <c r="L8" s="298"/>
    </row>
    <row r="9" spans="1:12" ht="48.75" customHeight="1" x14ac:dyDescent="0.25">
      <c r="A9" s="317"/>
      <c r="B9" s="296"/>
      <c r="C9" s="296"/>
      <c r="D9" s="82" t="s">
        <v>732</v>
      </c>
      <c r="E9" s="82" t="s">
        <v>733</v>
      </c>
      <c r="F9" s="82" t="s">
        <v>143</v>
      </c>
      <c r="G9" s="290"/>
      <c r="H9" s="82" t="s">
        <v>734</v>
      </c>
      <c r="I9" s="82" t="s">
        <v>735</v>
      </c>
      <c r="J9" s="82"/>
      <c r="K9" s="82" t="s">
        <v>736</v>
      </c>
      <c r="L9" s="82" t="s">
        <v>737</v>
      </c>
    </row>
    <row r="10" spans="1:12" x14ac:dyDescent="0.25">
      <c r="A10" s="318"/>
      <c r="B10" s="291"/>
      <c r="C10" s="291"/>
      <c r="D10" s="234" t="s">
        <v>152</v>
      </c>
      <c r="E10" s="234" t="s">
        <v>153</v>
      </c>
      <c r="F10" s="85" t="s">
        <v>738</v>
      </c>
      <c r="G10" s="234" t="s">
        <v>155</v>
      </c>
      <c r="H10" s="85" t="s">
        <v>739</v>
      </c>
      <c r="I10" s="85" t="s">
        <v>740</v>
      </c>
      <c r="J10" s="83"/>
      <c r="K10" s="234" t="s">
        <v>158</v>
      </c>
      <c r="L10" s="234" t="s">
        <v>741</v>
      </c>
    </row>
    <row r="11" spans="1:12" x14ac:dyDescent="0.25">
      <c r="A11" s="319" t="s">
        <v>494</v>
      </c>
      <c r="B11" s="319"/>
      <c r="C11" s="319"/>
      <c r="D11" s="261">
        <f>+D12+D272</f>
        <v>699977.08196565998</v>
      </c>
      <c r="E11" s="261">
        <f>+E12+E272</f>
        <v>699918.34810493933</v>
      </c>
      <c r="F11" s="262">
        <f>E11/D11*100-100</f>
        <v>-8.3908262475773654E-3</v>
      </c>
      <c r="G11" s="261">
        <f>+G12+G272</f>
        <v>686361.17076197686</v>
      </c>
      <c r="H11" s="261">
        <f>+H12+H272</f>
        <v>476284.54161846393</v>
      </c>
      <c r="I11" s="263">
        <f>H11/E11*100</f>
        <v>68.048586368399384</v>
      </c>
      <c r="J11" s="264"/>
      <c r="K11" s="261">
        <f>+K12+K272</f>
        <v>192763.07961573047</v>
      </c>
      <c r="L11" s="261">
        <f>+L12+L272</f>
        <v>283521.46200273337</v>
      </c>
    </row>
    <row r="12" spans="1:12" x14ac:dyDescent="0.25">
      <c r="A12" s="320" t="s">
        <v>742</v>
      </c>
      <c r="B12" s="320"/>
      <c r="C12" s="320"/>
      <c r="D12" s="265">
        <f>SUM(D13:D271)</f>
        <v>508171.49533279042</v>
      </c>
      <c r="E12" s="265">
        <f>SUM(E13:E271)</f>
        <v>508112.76146970305</v>
      </c>
      <c r="F12" s="266">
        <f>E12/D12*100-100</f>
        <v>-1.1557882255658569E-2</v>
      </c>
      <c r="G12" s="265">
        <f>SUM(G13:G271)</f>
        <v>501803.38829238131</v>
      </c>
      <c r="H12" s="265">
        <f>SUM(H13:H271)</f>
        <v>291726.75914886844</v>
      </c>
      <c r="I12" s="267">
        <f>+H12/E12*100</f>
        <v>57.413783173848323</v>
      </c>
      <c r="J12" s="268"/>
      <c r="K12" s="265">
        <f>SUM(K13:K271)</f>
        <v>169632.60909573047</v>
      </c>
      <c r="L12" s="265">
        <f>SUM(L13:L271)</f>
        <v>122094.15005313787</v>
      </c>
    </row>
    <row r="13" spans="1:12" x14ac:dyDescent="0.25">
      <c r="A13" s="269">
        <v>1</v>
      </c>
      <c r="B13" s="81" t="s">
        <v>162</v>
      </c>
      <c r="C13" s="270" t="s">
        <v>163</v>
      </c>
      <c r="D13" s="271">
        <v>1849.4353928</v>
      </c>
      <c r="E13" s="271">
        <v>1849.4353928000003</v>
      </c>
      <c r="F13" s="272">
        <f>E13/D13*100-100</f>
        <v>0</v>
      </c>
      <c r="G13" s="271">
        <v>1849.4353928</v>
      </c>
      <c r="H13" s="245">
        <v>0</v>
      </c>
      <c r="I13" s="245">
        <f>+H13/E13*100</f>
        <v>0</v>
      </c>
      <c r="J13" s="273"/>
      <c r="K13" s="271">
        <v>0</v>
      </c>
      <c r="L13" s="274">
        <v>0</v>
      </c>
    </row>
    <row r="14" spans="1:12" x14ac:dyDescent="0.25">
      <c r="A14" s="269">
        <v>2</v>
      </c>
      <c r="B14" s="81" t="s">
        <v>164</v>
      </c>
      <c r="C14" s="270" t="s">
        <v>743</v>
      </c>
      <c r="D14" s="271">
        <v>4964.1018853945006</v>
      </c>
      <c r="E14" s="271">
        <v>4964.1018853945006</v>
      </c>
      <c r="F14" s="272">
        <f t="shared" ref="F14:F77" si="0">E14/D14*100-100</f>
        <v>0</v>
      </c>
      <c r="G14" s="271">
        <v>4964.1019353279653</v>
      </c>
      <c r="H14" s="245">
        <v>0</v>
      </c>
      <c r="I14" s="245">
        <f t="shared" ref="I14:I77" si="1">+H14/E14*100</f>
        <v>0</v>
      </c>
      <c r="J14" s="273"/>
      <c r="K14" s="271">
        <v>0</v>
      </c>
      <c r="L14" s="274">
        <v>0</v>
      </c>
    </row>
    <row r="15" spans="1:12" x14ac:dyDescent="0.25">
      <c r="A15" s="269">
        <v>3</v>
      </c>
      <c r="B15" s="81" t="s">
        <v>166</v>
      </c>
      <c r="C15" s="270" t="s">
        <v>167</v>
      </c>
      <c r="D15" s="271">
        <v>491.58272296450002</v>
      </c>
      <c r="E15" s="271">
        <v>491.58272296450002</v>
      </c>
      <c r="F15" s="272">
        <f t="shared" si="0"/>
        <v>0</v>
      </c>
      <c r="G15" s="271">
        <v>491.58273727521419</v>
      </c>
      <c r="H15" s="245">
        <v>0</v>
      </c>
      <c r="I15" s="245">
        <f t="shared" si="1"/>
        <v>0</v>
      </c>
      <c r="J15" s="273"/>
      <c r="K15" s="271">
        <v>0</v>
      </c>
      <c r="L15" s="274">
        <v>0</v>
      </c>
    </row>
    <row r="16" spans="1:12" x14ac:dyDescent="0.25">
      <c r="A16" s="269">
        <v>4</v>
      </c>
      <c r="B16" s="81" t="s">
        <v>164</v>
      </c>
      <c r="C16" s="270" t="s">
        <v>168</v>
      </c>
      <c r="D16" s="271">
        <v>5925.5615929163732</v>
      </c>
      <c r="E16" s="271">
        <v>5925.561593059193</v>
      </c>
      <c r="F16" s="272">
        <f t="shared" si="0"/>
        <v>2.4102320139718358E-9</v>
      </c>
      <c r="G16" s="271">
        <v>5158.7766974734432</v>
      </c>
      <c r="H16" s="245">
        <v>0</v>
      </c>
      <c r="I16" s="245">
        <f t="shared" si="1"/>
        <v>0</v>
      </c>
      <c r="J16" s="273"/>
      <c r="K16" s="271">
        <v>0</v>
      </c>
      <c r="L16" s="274">
        <v>0</v>
      </c>
    </row>
    <row r="17" spans="1:12" x14ac:dyDescent="0.25">
      <c r="A17" s="269">
        <v>5</v>
      </c>
      <c r="B17" s="81" t="s">
        <v>169</v>
      </c>
      <c r="C17" s="270" t="s">
        <v>170</v>
      </c>
      <c r="D17" s="271">
        <v>1096.5971553538759</v>
      </c>
      <c r="E17" s="271">
        <v>1096.5971556531163</v>
      </c>
      <c r="F17" s="272">
        <f t="shared" si="0"/>
        <v>2.7288081128062913E-8</v>
      </c>
      <c r="G17" s="271">
        <v>1095.4516743450001</v>
      </c>
      <c r="H17" s="245">
        <v>0</v>
      </c>
      <c r="I17" s="245">
        <f t="shared" si="1"/>
        <v>0</v>
      </c>
      <c r="J17" s="273"/>
      <c r="K17" s="271">
        <v>0</v>
      </c>
      <c r="L17" s="274">
        <v>0</v>
      </c>
    </row>
    <row r="18" spans="1:12" x14ac:dyDescent="0.25">
      <c r="A18" s="269">
        <v>6</v>
      </c>
      <c r="B18" s="81" t="s">
        <v>164</v>
      </c>
      <c r="C18" s="270" t="s">
        <v>171</v>
      </c>
      <c r="D18" s="271">
        <v>5509.7439399280001</v>
      </c>
      <c r="E18" s="271">
        <v>5509.7439399280001</v>
      </c>
      <c r="F18" s="272">
        <f t="shared" si="0"/>
        <v>0</v>
      </c>
      <c r="G18" s="271">
        <v>5509.7439418967042</v>
      </c>
      <c r="H18" s="245">
        <v>0</v>
      </c>
      <c r="I18" s="245">
        <f t="shared" si="1"/>
        <v>0</v>
      </c>
      <c r="J18" s="273"/>
      <c r="K18" s="271">
        <v>0</v>
      </c>
      <c r="L18" s="274">
        <v>0</v>
      </c>
    </row>
    <row r="19" spans="1:12" x14ac:dyDescent="0.25">
      <c r="A19" s="269">
        <v>7</v>
      </c>
      <c r="B19" s="81" t="s">
        <v>172</v>
      </c>
      <c r="C19" s="270" t="s">
        <v>173</v>
      </c>
      <c r="D19" s="271">
        <v>12549.942110891501</v>
      </c>
      <c r="E19" s="271">
        <v>12549.942110891501</v>
      </c>
      <c r="F19" s="272">
        <f t="shared" si="0"/>
        <v>0</v>
      </c>
      <c r="G19" s="271">
        <v>12549.942123956529</v>
      </c>
      <c r="H19" s="245">
        <v>840.96720695517502</v>
      </c>
      <c r="I19" s="245">
        <f t="shared" si="1"/>
        <v>6.7009648293543878</v>
      </c>
      <c r="J19" s="273"/>
      <c r="K19" s="271">
        <v>0</v>
      </c>
      <c r="L19" s="274">
        <v>840.96720695517502</v>
      </c>
    </row>
    <row r="20" spans="1:12" x14ac:dyDescent="0.25">
      <c r="A20" s="269">
        <v>9</v>
      </c>
      <c r="B20" s="81" t="s">
        <v>174</v>
      </c>
      <c r="C20" s="270" t="s">
        <v>175</v>
      </c>
      <c r="D20" s="271">
        <v>1790.0686707248758</v>
      </c>
      <c r="E20" s="271">
        <v>1790.0686710241166</v>
      </c>
      <c r="F20" s="272">
        <f t="shared" si="0"/>
        <v>1.6716711570552434E-8</v>
      </c>
      <c r="G20" s="271">
        <v>1790.0686706079002</v>
      </c>
      <c r="H20" s="245">
        <v>0</v>
      </c>
      <c r="I20" s="245">
        <f t="shared" si="1"/>
        <v>0</v>
      </c>
      <c r="J20" s="273"/>
      <c r="K20" s="271">
        <v>0</v>
      </c>
      <c r="L20" s="274">
        <v>0</v>
      </c>
    </row>
    <row r="21" spans="1:12" x14ac:dyDescent="0.25">
      <c r="A21" s="269">
        <v>10</v>
      </c>
      <c r="B21" s="81" t="s">
        <v>174</v>
      </c>
      <c r="C21" s="270" t="s">
        <v>176</v>
      </c>
      <c r="D21" s="271">
        <v>2374.3967051293839</v>
      </c>
      <c r="E21" s="271">
        <v>2374.3967051293839</v>
      </c>
      <c r="F21" s="272">
        <f t="shared" si="0"/>
        <v>0</v>
      </c>
      <c r="G21" s="271">
        <v>2348.4837718620647</v>
      </c>
      <c r="H21" s="245">
        <v>0</v>
      </c>
      <c r="I21" s="245">
        <f t="shared" si="1"/>
        <v>0</v>
      </c>
      <c r="J21" s="273"/>
      <c r="K21" s="271">
        <v>0</v>
      </c>
      <c r="L21" s="274">
        <v>0</v>
      </c>
    </row>
    <row r="22" spans="1:12" x14ac:dyDescent="0.25">
      <c r="A22" s="269">
        <v>11</v>
      </c>
      <c r="B22" s="81" t="s">
        <v>174</v>
      </c>
      <c r="C22" s="270" t="s">
        <v>177</v>
      </c>
      <c r="D22" s="271">
        <v>1904.4435497285001</v>
      </c>
      <c r="E22" s="271">
        <v>1904.4435497285001</v>
      </c>
      <c r="F22" s="272">
        <f t="shared" si="0"/>
        <v>0</v>
      </c>
      <c r="G22" s="271">
        <v>1904.4435463280131</v>
      </c>
      <c r="H22" s="245">
        <v>0</v>
      </c>
      <c r="I22" s="245">
        <f t="shared" si="1"/>
        <v>0</v>
      </c>
      <c r="J22" s="273"/>
      <c r="K22" s="271">
        <v>0</v>
      </c>
      <c r="L22" s="274">
        <v>0</v>
      </c>
    </row>
    <row r="23" spans="1:12" x14ac:dyDescent="0.25">
      <c r="A23" s="269">
        <v>12</v>
      </c>
      <c r="B23" s="81" t="s">
        <v>178</v>
      </c>
      <c r="C23" s="270" t="s">
        <v>179</v>
      </c>
      <c r="D23" s="271">
        <v>3135.2142569754969</v>
      </c>
      <c r="E23" s="271">
        <v>3135.2142578596167</v>
      </c>
      <c r="F23" s="272">
        <f t="shared" si="0"/>
        <v>2.8199664825478976E-8</v>
      </c>
      <c r="G23" s="271">
        <v>3135.2144679156486</v>
      </c>
      <c r="H23" s="245">
        <v>0</v>
      </c>
      <c r="I23" s="245">
        <f t="shared" si="1"/>
        <v>0</v>
      </c>
      <c r="J23" s="273"/>
      <c r="K23" s="271">
        <v>0</v>
      </c>
      <c r="L23" s="274">
        <v>0</v>
      </c>
    </row>
    <row r="24" spans="1:12" x14ac:dyDescent="0.25">
      <c r="A24" s="269">
        <v>13</v>
      </c>
      <c r="B24" s="81" t="s">
        <v>178</v>
      </c>
      <c r="C24" s="270" t="s">
        <v>180</v>
      </c>
      <c r="D24" s="271">
        <v>906.62189765380822</v>
      </c>
      <c r="E24" s="271">
        <v>906.62189765380822</v>
      </c>
      <c r="F24" s="272">
        <f t="shared" si="0"/>
        <v>0</v>
      </c>
      <c r="G24" s="271">
        <v>906.62189744570003</v>
      </c>
      <c r="H24" s="245">
        <v>0</v>
      </c>
      <c r="I24" s="245">
        <f t="shared" si="1"/>
        <v>0</v>
      </c>
      <c r="J24" s="273"/>
      <c r="K24" s="271">
        <v>0</v>
      </c>
      <c r="L24" s="274">
        <v>0</v>
      </c>
    </row>
    <row r="25" spans="1:12" x14ac:dyDescent="0.25">
      <c r="A25" s="269">
        <v>14</v>
      </c>
      <c r="B25" s="81" t="s">
        <v>178</v>
      </c>
      <c r="C25" s="270" t="s">
        <v>744</v>
      </c>
      <c r="D25" s="271">
        <v>604.21419029750007</v>
      </c>
      <c r="E25" s="271">
        <v>604.21419029750007</v>
      </c>
      <c r="F25" s="272">
        <f t="shared" si="0"/>
        <v>0</v>
      </c>
      <c r="G25" s="271">
        <v>604.21418510728301</v>
      </c>
      <c r="H25" s="245">
        <v>0</v>
      </c>
      <c r="I25" s="245">
        <f t="shared" si="1"/>
        <v>0</v>
      </c>
      <c r="J25" s="273"/>
      <c r="K25" s="271">
        <v>0</v>
      </c>
      <c r="L25" s="274">
        <v>0</v>
      </c>
    </row>
    <row r="26" spans="1:12" x14ac:dyDescent="0.25">
      <c r="A26" s="269">
        <v>15</v>
      </c>
      <c r="B26" s="81" t="s">
        <v>178</v>
      </c>
      <c r="C26" s="270" t="s">
        <v>745</v>
      </c>
      <c r="D26" s="271">
        <v>1124.819282117692</v>
      </c>
      <c r="E26" s="271">
        <v>1124.819282117692</v>
      </c>
      <c r="F26" s="272">
        <f t="shared" si="0"/>
        <v>0</v>
      </c>
      <c r="G26" s="271">
        <v>1124.8192823258</v>
      </c>
      <c r="H26" s="245">
        <v>0</v>
      </c>
      <c r="I26" s="245">
        <f t="shared" si="1"/>
        <v>0</v>
      </c>
      <c r="J26" s="273"/>
      <c r="K26" s="271">
        <v>0</v>
      </c>
      <c r="L26" s="274">
        <v>0</v>
      </c>
    </row>
    <row r="27" spans="1:12" x14ac:dyDescent="0.25">
      <c r="A27" s="269">
        <v>16</v>
      </c>
      <c r="B27" s="81" t="s">
        <v>178</v>
      </c>
      <c r="C27" s="270" t="s">
        <v>183</v>
      </c>
      <c r="D27" s="271">
        <v>1297.7503149214999</v>
      </c>
      <c r="E27" s="271">
        <v>1297.7503149214999</v>
      </c>
      <c r="F27" s="272">
        <f t="shared" si="0"/>
        <v>0</v>
      </c>
      <c r="G27" s="271">
        <v>1297.7496244436663</v>
      </c>
      <c r="H27" s="245">
        <v>0</v>
      </c>
      <c r="I27" s="245">
        <f t="shared" si="1"/>
        <v>0</v>
      </c>
      <c r="J27" s="273"/>
      <c r="K27" s="271">
        <v>0</v>
      </c>
      <c r="L27" s="274">
        <v>0</v>
      </c>
    </row>
    <row r="28" spans="1:12" x14ac:dyDescent="0.25">
      <c r="A28" s="269">
        <v>17</v>
      </c>
      <c r="B28" s="81" t="s">
        <v>174</v>
      </c>
      <c r="C28" s="270" t="s">
        <v>184</v>
      </c>
      <c r="D28" s="271">
        <v>797.21584530788391</v>
      </c>
      <c r="E28" s="271">
        <v>797.21584530788391</v>
      </c>
      <c r="F28" s="272">
        <f t="shared" si="0"/>
        <v>0</v>
      </c>
      <c r="G28" s="271">
        <v>797.21588939351216</v>
      </c>
      <c r="H28" s="245">
        <v>0</v>
      </c>
      <c r="I28" s="245">
        <f t="shared" si="1"/>
        <v>0</v>
      </c>
      <c r="J28" s="273"/>
      <c r="K28" s="271">
        <v>0</v>
      </c>
      <c r="L28" s="274">
        <v>0</v>
      </c>
    </row>
    <row r="29" spans="1:12" x14ac:dyDescent="0.25">
      <c r="A29" s="269">
        <v>18</v>
      </c>
      <c r="B29" s="81" t="s">
        <v>174</v>
      </c>
      <c r="C29" s="270" t="s">
        <v>185</v>
      </c>
      <c r="D29" s="271">
        <v>736.59303690988384</v>
      </c>
      <c r="E29" s="271">
        <v>736.59303690988384</v>
      </c>
      <c r="F29" s="272">
        <f t="shared" si="0"/>
        <v>0</v>
      </c>
      <c r="G29" s="271">
        <v>736.59304287426301</v>
      </c>
      <c r="H29" s="245">
        <v>0</v>
      </c>
      <c r="I29" s="245">
        <f t="shared" si="1"/>
        <v>0</v>
      </c>
      <c r="J29" s="273"/>
      <c r="K29" s="271">
        <v>0</v>
      </c>
      <c r="L29" s="274">
        <v>0</v>
      </c>
    </row>
    <row r="30" spans="1:12" x14ac:dyDescent="0.25">
      <c r="A30" s="269">
        <v>19</v>
      </c>
      <c r="B30" s="81" t="s">
        <v>174</v>
      </c>
      <c r="C30" s="270" t="s">
        <v>186</v>
      </c>
      <c r="D30" s="271">
        <v>495.38867329600004</v>
      </c>
      <c r="E30" s="271">
        <v>495.38867329600004</v>
      </c>
      <c r="F30" s="272">
        <f t="shared" si="0"/>
        <v>0</v>
      </c>
      <c r="G30" s="271">
        <v>495.38861334004503</v>
      </c>
      <c r="H30" s="245">
        <v>0</v>
      </c>
      <c r="I30" s="245">
        <f t="shared" si="1"/>
        <v>0</v>
      </c>
      <c r="J30" s="273"/>
      <c r="K30" s="271">
        <v>0</v>
      </c>
      <c r="L30" s="274">
        <v>0</v>
      </c>
    </row>
    <row r="31" spans="1:12" x14ac:dyDescent="0.25">
      <c r="A31" s="269">
        <v>20</v>
      </c>
      <c r="B31" s="81" t="s">
        <v>174</v>
      </c>
      <c r="C31" s="270" t="s">
        <v>746</v>
      </c>
      <c r="D31" s="271">
        <v>505.06914389300005</v>
      </c>
      <c r="E31" s="271">
        <v>505.06914389300005</v>
      </c>
      <c r="F31" s="272">
        <f t="shared" si="0"/>
        <v>0</v>
      </c>
      <c r="G31" s="271">
        <v>505.06917718197798</v>
      </c>
      <c r="H31" s="245">
        <v>0</v>
      </c>
      <c r="I31" s="245">
        <f t="shared" si="1"/>
        <v>0</v>
      </c>
      <c r="J31" s="273"/>
      <c r="K31" s="271">
        <v>0</v>
      </c>
      <c r="L31" s="274">
        <v>0</v>
      </c>
    </row>
    <row r="32" spans="1:12" x14ac:dyDescent="0.25">
      <c r="A32" s="269">
        <v>21</v>
      </c>
      <c r="B32" s="81" t="s">
        <v>178</v>
      </c>
      <c r="C32" s="270" t="s">
        <v>188</v>
      </c>
      <c r="D32" s="271">
        <v>652.86914598280816</v>
      </c>
      <c r="E32" s="271">
        <v>652.86914598280816</v>
      </c>
      <c r="F32" s="272">
        <f t="shared" si="0"/>
        <v>0</v>
      </c>
      <c r="G32" s="271">
        <v>652.86907346960811</v>
      </c>
      <c r="H32" s="245">
        <v>0</v>
      </c>
      <c r="I32" s="245">
        <f t="shared" si="1"/>
        <v>0</v>
      </c>
      <c r="J32" s="273"/>
      <c r="K32" s="271">
        <v>0</v>
      </c>
      <c r="L32" s="274">
        <v>0</v>
      </c>
    </row>
    <row r="33" spans="1:12" x14ac:dyDescent="0.25">
      <c r="A33" s="269">
        <v>22</v>
      </c>
      <c r="B33" s="81" t="s">
        <v>178</v>
      </c>
      <c r="C33" s="270" t="s">
        <v>189</v>
      </c>
      <c r="D33" s="271">
        <v>805.18162970000003</v>
      </c>
      <c r="E33" s="271">
        <v>805.18162970000003</v>
      </c>
      <c r="F33" s="272">
        <f t="shared" si="0"/>
        <v>0</v>
      </c>
      <c r="G33" s="271">
        <v>805.18162952102716</v>
      </c>
      <c r="H33" s="245">
        <v>0</v>
      </c>
      <c r="I33" s="245">
        <f t="shared" si="1"/>
        <v>0</v>
      </c>
      <c r="J33" s="273"/>
      <c r="K33" s="271">
        <v>0</v>
      </c>
      <c r="L33" s="274">
        <v>0</v>
      </c>
    </row>
    <row r="34" spans="1:12" x14ac:dyDescent="0.25">
      <c r="A34" s="269">
        <v>23</v>
      </c>
      <c r="B34" s="81" t="s">
        <v>178</v>
      </c>
      <c r="C34" s="270" t="s">
        <v>190</v>
      </c>
      <c r="D34" s="271">
        <v>435.60721697100001</v>
      </c>
      <c r="E34" s="271">
        <v>435.60721697100007</v>
      </c>
      <c r="F34" s="272">
        <f t="shared" si="0"/>
        <v>0</v>
      </c>
      <c r="G34" s="271">
        <v>435.60720963310706</v>
      </c>
      <c r="H34" s="245">
        <v>0</v>
      </c>
      <c r="I34" s="245">
        <f t="shared" si="1"/>
        <v>0</v>
      </c>
      <c r="J34" s="273"/>
      <c r="K34" s="271">
        <v>0</v>
      </c>
      <c r="L34" s="274">
        <v>0</v>
      </c>
    </row>
    <row r="35" spans="1:12" x14ac:dyDescent="0.25">
      <c r="A35" s="269">
        <v>24</v>
      </c>
      <c r="B35" s="81" t="s">
        <v>178</v>
      </c>
      <c r="C35" s="270" t="s">
        <v>191</v>
      </c>
      <c r="D35" s="271">
        <v>789.81806800737263</v>
      </c>
      <c r="E35" s="271">
        <v>789.81806815019206</v>
      </c>
      <c r="F35" s="272">
        <f t="shared" si="0"/>
        <v>1.8082573660649359E-8</v>
      </c>
      <c r="G35" s="271">
        <v>789.81810200522409</v>
      </c>
      <c r="H35" s="245">
        <v>0</v>
      </c>
      <c r="I35" s="245">
        <f t="shared" si="1"/>
        <v>0</v>
      </c>
      <c r="J35" s="273"/>
      <c r="K35" s="271">
        <v>0</v>
      </c>
      <c r="L35" s="274">
        <v>0</v>
      </c>
    </row>
    <row r="36" spans="1:12" x14ac:dyDescent="0.25">
      <c r="A36" s="269">
        <v>25</v>
      </c>
      <c r="B36" s="81" t="s">
        <v>162</v>
      </c>
      <c r="C36" s="270" t="s">
        <v>1100</v>
      </c>
      <c r="D36" s="271">
        <v>2352.0856624898838</v>
      </c>
      <c r="E36" s="271">
        <v>2352.0856624898838</v>
      </c>
      <c r="F36" s="272">
        <f t="shared" si="0"/>
        <v>0</v>
      </c>
      <c r="G36" s="271">
        <v>2352.0856249893131</v>
      </c>
      <c r="H36" s="245">
        <v>97.246663699273114</v>
      </c>
      <c r="I36" s="245">
        <f t="shared" si="1"/>
        <v>4.1344864793882214</v>
      </c>
      <c r="J36" s="273"/>
      <c r="K36" s="271">
        <v>0</v>
      </c>
      <c r="L36" s="274">
        <v>97.246663699273114</v>
      </c>
    </row>
    <row r="37" spans="1:12" x14ac:dyDescent="0.25">
      <c r="A37" s="269">
        <v>26</v>
      </c>
      <c r="B37" s="81" t="s">
        <v>193</v>
      </c>
      <c r="C37" s="270" t="s">
        <v>1101</v>
      </c>
      <c r="D37" s="271">
        <v>2054.8927278535002</v>
      </c>
      <c r="E37" s="271">
        <v>2054.8927278535002</v>
      </c>
      <c r="F37" s="272">
        <f t="shared" si="0"/>
        <v>0</v>
      </c>
      <c r="G37" s="271">
        <v>2054.8927343933806</v>
      </c>
      <c r="H37" s="245">
        <v>131.19305720461963</v>
      </c>
      <c r="I37" s="245">
        <f t="shared" si="1"/>
        <v>6.384423645396871</v>
      </c>
      <c r="J37" s="273"/>
      <c r="K37" s="271">
        <v>0</v>
      </c>
      <c r="L37" s="274">
        <v>131.19305720461963</v>
      </c>
    </row>
    <row r="38" spans="1:12" x14ac:dyDescent="0.25">
      <c r="A38" s="269">
        <v>27</v>
      </c>
      <c r="B38" s="81" t="s">
        <v>174</v>
      </c>
      <c r="C38" s="270" t="s">
        <v>747</v>
      </c>
      <c r="D38" s="271">
        <v>2182.3370563732487</v>
      </c>
      <c r="E38" s="271">
        <v>2182.3370568153082</v>
      </c>
      <c r="F38" s="272">
        <f t="shared" si="0"/>
        <v>2.0256237576177227E-8</v>
      </c>
      <c r="G38" s="271">
        <v>2182.3370206347304</v>
      </c>
      <c r="H38" s="245">
        <v>44.179738297898645</v>
      </c>
      <c r="I38" s="245">
        <f t="shared" si="1"/>
        <v>2.0244232282968371</v>
      </c>
      <c r="J38" s="273"/>
      <c r="K38" s="271">
        <v>0</v>
      </c>
      <c r="L38" s="274">
        <v>44.179738297898645</v>
      </c>
    </row>
    <row r="39" spans="1:12" x14ac:dyDescent="0.25">
      <c r="A39" s="269">
        <v>28</v>
      </c>
      <c r="B39" s="81" t="s">
        <v>174</v>
      </c>
      <c r="C39" s="270" t="s">
        <v>748</v>
      </c>
      <c r="D39" s="271">
        <v>5973.438660146373</v>
      </c>
      <c r="E39" s="271">
        <v>5973.4386602891927</v>
      </c>
      <c r="F39" s="272">
        <f t="shared" si="0"/>
        <v>2.3909052515591611E-9</v>
      </c>
      <c r="G39" s="271">
        <v>5973.4386658696785</v>
      </c>
      <c r="H39" s="245">
        <v>64.492113894219813</v>
      </c>
      <c r="I39" s="245">
        <f t="shared" si="1"/>
        <v>1.0796480479988313</v>
      </c>
      <c r="J39" s="273"/>
      <c r="K39" s="271">
        <v>0</v>
      </c>
      <c r="L39" s="274">
        <v>64.492113894219813</v>
      </c>
    </row>
    <row r="40" spans="1:12" x14ac:dyDescent="0.25">
      <c r="A40" s="269">
        <v>29</v>
      </c>
      <c r="B40" s="81" t="s">
        <v>174</v>
      </c>
      <c r="C40" s="270" t="s">
        <v>197</v>
      </c>
      <c r="D40" s="271">
        <v>798.68886475237252</v>
      </c>
      <c r="E40" s="271">
        <v>798.68886489519195</v>
      </c>
      <c r="F40" s="272">
        <f t="shared" si="0"/>
        <v>1.7881745861814125E-8</v>
      </c>
      <c r="G40" s="271">
        <v>798.68880246275</v>
      </c>
      <c r="H40" s="245">
        <v>0</v>
      </c>
      <c r="I40" s="245">
        <f t="shared" si="1"/>
        <v>0</v>
      </c>
      <c r="J40" s="273"/>
      <c r="K40" s="271">
        <v>0</v>
      </c>
      <c r="L40" s="274">
        <v>0</v>
      </c>
    </row>
    <row r="41" spans="1:12" x14ac:dyDescent="0.25">
      <c r="A41" s="269">
        <v>30</v>
      </c>
      <c r="B41" s="81" t="s">
        <v>174</v>
      </c>
      <c r="C41" s="270" t="s">
        <v>749</v>
      </c>
      <c r="D41" s="271">
        <v>2356.9095934133729</v>
      </c>
      <c r="E41" s="271">
        <v>2356.9095935561922</v>
      </c>
      <c r="F41" s="272">
        <f t="shared" si="0"/>
        <v>6.0595937156904256E-9</v>
      </c>
      <c r="G41" s="271">
        <v>2356.9094081696962</v>
      </c>
      <c r="H41" s="245">
        <v>58.133724362667401</v>
      </c>
      <c r="I41" s="245">
        <f t="shared" si="1"/>
        <v>2.4665233032953586</v>
      </c>
      <c r="J41" s="273"/>
      <c r="K41" s="271">
        <v>0</v>
      </c>
      <c r="L41" s="274">
        <v>58.133724362667401</v>
      </c>
    </row>
    <row r="42" spans="1:12" x14ac:dyDescent="0.25">
      <c r="A42" s="269">
        <v>31</v>
      </c>
      <c r="B42" s="81" t="s">
        <v>174</v>
      </c>
      <c r="C42" s="270" t="s">
        <v>750</v>
      </c>
      <c r="D42" s="271">
        <v>4931.2676058473735</v>
      </c>
      <c r="E42" s="271">
        <v>4931.2676059901933</v>
      </c>
      <c r="F42" s="272">
        <f t="shared" si="0"/>
        <v>2.896214823522314E-9</v>
      </c>
      <c r="G42" s="271">
        <v>4931.2675816133815</v>
      </c>
      <c r="H42" s="245">
        <v>246.56337973264328</v>
      </c>
      <c r="I42" s="245">
        <f t="shared" si="1"/>
        <v>4.9999999885046522</v>
      </c>
      <c r="J42" s="273"/>
      <c r="K42" s="271">
        <v>0</v>
      </c>
      <c r="L42" s="274">
        <v>246.56337973264328</v>
      </c>
    </row>
    <row r="43" spans="1:12" x14ac:dyDescent="0.25">
      <c r="A43" s="269">
        <v>32</v>
      </c>
      <c r="B43" s="81" t="s">
        <v>178</v>
      </c>
      <c r="C43" s="270" t="s">
        <v>200</v>
      </c>
      <c r="D43" s="271">
        <v>1150.7953699708758</v>
      </c>
      <c r="E43" s="271">
        <v>1150.7953702701166</v>
      </c>
      <c r="F43" s="272">
        <f t="shared" si="0"/>
        <v>2.600295090360305E-8</v>
      </c>
      <c r="G43" s="271">
        <v>1150.7953653795751</v>
      </c>
      <c r="H43" s="245">
        <v>0</v>
      </c>
      <c r="I43" s="245">
        <f t="shared" si="1"/>
        <v>0</v>
      </c>
      <c r="J43" s="273"/>
      <c r="K43" s="271">
        <v>0</v>
      </c>
      <c r="L43" s="274">
        <v>0</v>
      </c>
    </row>
    <row r="44" spans="1:12" x14ac:dyDescent="0.25">
      <c r="A44" s="269">
        <v>33</v>
      </c>
      <c r="B44" s="81" t="s">
        <v>178</v>
      </c>
      <c r="C44" s="270" t="s">
        <v>751</v>
      </c>
      <c r="D44" s="271">
        <v>1388.7115878198838</v>
      </c>
      <c r="E44" s="271">
        <v>1388.7115878198838</v>
      </c>
      <c r="F44" s="272">
        <f t="shared" si="0"/>
        <v>0</v>
      </c>
      <c r="G44" s="271">
        <v>1388.7116882869291</v>
      </c>
      <c r="H44" s="245">
        <v>0</v>
      </c>
      <c r="I44" s="245">
        <f t="shared" si="1"/>
        <v>0</v>
      </c>
      <c r="J44" s="273"/>
      <c r="K44" s="271">
        <v>0</v>
      </c>
      <c r="L44" s="274">
        <v>0</v>
      </c>
    </row>
    <row r="45" spans="1:12" x14ac:dyDescent="0.25">
      <c r="A45" s="269">
        <v>34</v>
      </c>
      <c r="B45" s="81" t="s">
        <v>178</v>
      </c>
      <c r="C45" s="270" t="s">
        <v>202</v>
      </c>
      <c r="D45" s="271">
        <v>1297.4632065518761</v>
      </c>
      <c r="E45" s="271">
        <v>1297.4632068511162</v>
      </c>
      <c r="F45" s="272">
        <f t="shared" si="0"/>
        <v>2.3063478238327662E-8</v>
      </c>
      <c r="G45" s="271">
        <v>1297.4631982021419</v>
      </c>
      <c r="H45" s="245">
        <v>0</v>
      </c>
      <c r="I45" s="245">
        <f t="shared" si="1"/>
        <v>0</v>
      </c>
      <c r="J45" s="273"/>
      <c r="K45" s="271">
        <v>0</v>
      </c>
      <c r="L45" s="274">
        <v>0</v>
      </c>
    </row>
    <row r="46" spans="1:12" x14ac:dyDescent="0.25">
      <c r="A46" s="269">
        <v>35</v>
      </c>
      <c r="B46" s="81" t="s">
        <v>178</v>
      </c>
      <c r="C46" s="270" t="s">
        <v>203</v>
      </c>
      <c r="D46" s="271">
        <v>724.79526221324841</v>
      </c>
      <c r="E46" s="271">
        <v>724.79526265530819</v>
      </c>
      <c r="F46" s="272">
        <f t="shared" si="0"/>
        <v>6.0990984707132156E-8</v>
      </c>
      <c r="G46" s="271">
        <v>724.79524687654896</v>
      </c>
      <c r="H46" s="245">
        <v>0</v>
      </c>
      <c r="I46" s="245">
        <f t="shared" si="1"/>
        <v>0</v>
      </c>
      <c r="J46" s="273"/>
      <c r="K46" s="271">
        <v>0</v>
      </c>
      <c r="L46" s="274">
        <v>0</v>
      </c>
    </row>
    <row r="47" spans="1:12" x14ac:dyDescent="0.25">
      <c r="A47" s="269">
        <v>36</v>
      </c>
      <c r="B47" s="81" t="s">
        <v>178</v>
      </c>
      <c r="C47" s="270" t="s">
        <v>204</v>
      </c>
      <c r="D47" s="271">
        <v>153.70775708237255</v>
      </c>
      <c r="E47" s="271">
        <v>153.70775722519187</v>
      </c>
      <c r="F47" s="272">
        <f t="shared" si="0"/>
        <v>9.2916138783039059E-8</v>
      </c>
      <c r="G47" s="271">
        <v>153.70772324945705</v>
      </c>
      <c r="H47" s="245">
        <v>0</v>
      </c>
      <c r="I47" s="245">
        <f t="shared" si="1"/>
        <v>0</v>
      </c>
      <c r="J47" s="273"/>
      <c r="K47" s="271">
        <v>0</v>
      </c>
      <c r="L47" s="274">
        <v>0</v>
      </c>
    </row>
    <row r="48" spans="1:12" x14ac:dyDescent="0.25">
      <c r="A48" s="269">
        <v>37</v>
      </c>
      <c r="B48" s="81" t="s">
        <v>178</v>
      </c>
      <c r="C48" s="270" t="s">
        <v>205</v>
      </c>
      <c r="D48" s="271">
        <v>3099.3606144588084</v>
      </c>
      <c r="E48" s="271">
        <v>3099.3606144588084</v>
      </c>
      <c r="F48" s="272">
        <f t="shared" si="0"/>
        <v>0</v>
      </c>
      <c r="G48" s="271">
        <v>3099.3605727289641</v>
      </c>
      <c r="H48" s="245">
        <v>0</v>
      </c>
      <c r="I48" s="245">
        <f t="shared" si="1"/>
        <v>0</v>
      </c>
      <c r="J48" s="273"/>
      <c r="K48" s="271">
        <v>0</v>
      </c>
      <c r="L48" s="274">
        <v>0</v>
      </c>
    </row>
    <row r="49" spans="1:12" x14ac:dyDescent="0.25">
      <c r="A49" s="269">
        <v>38</v>
      </c>
      <c r="B49" s="81" t="s">
        <v>164</v>
      </c>
      <c r="C49" s="270" t="s">
        <v>752</v>
      </c>
      <c r="D49" s="271">
        <v>2037.0431241580002</v>
      </c>
      <c r="E49" s="271">
        <v>2037.0431241580002</v>
      </c>
      <c r="F49" s="272">
        <f t="shared" si="0"/>
        <v>0</v>
      </c>
      <c r="G49" s="271">
        <v>2037.0430511386355</v>
      </c>
      <c r="H49" s="245">
        <v>93.372232022058512</v>
      </c>
      <c r="I49" s="245">
        <f t="shared" si="1"/>
        <v>4.5837140566502921</v>
      </c>
      <c r="J49" s="273"/>
      <c r="K49" s="271">
        <v>0</v>
      </c>
      <c r="L49" s="274">
        <v>93.372232022058512</v>
      </c>
    </row>
    <row r="50" spans="1:12" x14ac:dyDescent="0.25">
      <c r="A50" s="269">
        <v>39</v>
      </c>
      <c r="B50" s="81" t="s">
        <v>174</v>
      </c>
      <c r="C50" s="270" t="s">
        <v>207</v>
      </c>
      <c r="D50" s="271">
        <v>1175.3609711690001</v>
      </c>
      <c r="E50" s="271">
        <v>1175.3609711690003</v>
      </c>
      <c r="F50" s="272">
        <f t="shared" si="0"/>
        <v>0</v>
      </c>
      <c r="G50" s="271">
        <v>1175.3609400369983</v>
      </c>
      <c r="H50" s="245">
        <v>47.634040518492121</v>
      </c>
      <c r="I50" s="245">
        <f t="shared" si="1"/>
        <v>4.0527158623546828</v>
      </c>
      <c r="J50" s="273"/>
      <c r="K50" s="271">
        <v>0</v>
      </c>
      <c r="L50" s="274">
        <v>47.634040518492121</v>
      </c>
    </row>
    <row r="51" spans="1:12" x14ac:dyDescent="0.25">
      <c r="A51" s="269">
        <v>40</v>
      </c>
      <c r="B51" s="81" t="s">
        <v>174</v>
      </c>
      <c r="C51" s="270" t="s">
        <v>753</v>
      </c>
      <c r="D51" s="271">
        <v>264.92675195300001</v>
      </c>
      <c r="E51" s="271">
        <v>264.92675195300006</v>
      </c>
      <c r="F51" s="272">
        <f t="shared" si="0"/>
        <v>0</v>
      </c>
      <c r="G51" s="271">
        <v>264.92674700061775</v>
      </c>
      <c r="H51" s="245">
        <v>0</v>
      </c>
      <c r="I51" s="245">
        <f t="shared" si="1"/>
        <v>0</v>
      </c>
      <c r="J51" s="273"/>
      <c r="K51" s="271">
        <v>0</v>
      </c>
      <c r="L51" s="274">
        <v>0</v>
      </c>
    </row>
    <row r="52" spans="1:12" x14ac:dyDescent="0.25">
      <c r="A52" s="269">
        <v>41</v>
      </c>
      <c r="B52" s="81" t="s">
        <v>174</v>
      </c>
      <c r="C52" s="270" t="s">
        <v>754</v>
      </c>
      <c r="D52" s="271">
        <v>4426.0815750390002</v>
      </c>
      <c r="E52" s="271">
        <v>4426.0815750390011</v>
      </c>
      <c r="F52" s="272">
        <f t="shared" si="0"/>
        <v>0</v>
      </c>
      <c r="G52" s="271">
        <v>4426.081545969837</v>
      </c>
      <c r="H52" s="245">
        <v>221.30407811793867</v>
      </c>
      <c r="I52" s="245">
        <f t="shared" si="1"/>
        <v>4.9999999856755606</v>
      </c>
      <c r="J52" s="273"/>
      <c r="K52" s="271">
        <v>0</v>
      </c>
      <c r="L52" s="274">
        <v>221.30407811793867</v>
      </c>
    </row>
    <row r="53" spans="1:12" x14ac:dyDescent="0.25">
      <c r="A53" s="269">
        <v>42</v>
      </c>
      <c r="B53" s="81" t="s">
        <v>174</v>
      </c>
      <c r="C53" s="270" t="s">
        <v>210</v>
      </c>
      <c r="D53" s="271">
        <v>1922.1262069933841</v>
      </c>
      <c r="E53" s="271">
        <v>1922.1262069933841</v>
      </c>
      <c r="F53" s="272">
        <f t="shared" si="0"/>
        <v>0</v>
      </c>
      <c r="G53" s="271">
        <v>1922.1262476989209</v>
      </c>
      <c r="H53" s="245">
        <v>99.343864316445817</v>
      </c>
      <c r="I53" s="245">
        <f t="shared" si="1"/>
        <v>5.1684360764135695</v>
      </c>
      <c r="J53" s="273"/>
      <c r="K53" s="271">
        <v>0</v>
      </c>
      <c r="L53" s="274">
        <v>99.343864316445817</v>
      </c>
    </row>
    <row r="54" spans="1:12" x14ac:dyDescent="0.25">
      <c r="A54" s="269">
        <v>43</v>
      </c>
      <c r="B54" s="81" t="s">
        <v>174</v>
      </c>
      <c r="C54" s="270" t="s">
        <v>755</v>
      </c>
      <c r="D54" s="271">
        <v>783.00257964800005</v>
      </c>
      <c r="E54" s="271">
        <v>783.00257964800005</v>
      </c>
      <c r="F54" s="272">
        <f t="shared" si="0"/>
        <v>0</v>
      </c>
      <c r="G54" s="271">
        <v>783.00253651550679</v>
      </c>
      <c r="H54" s="245">
        <v>39.150126765697216</v>
      </c>
      <c r="I54" s="245">
        <f t="shared" si="1"/>
        <v>4.9999997168971282</v>
      </c>
      <c r="J54" s="273"/>
      <c r="K54" s="271">
        <v>0</v>
      </c>
      <c r="L54" s="274">
        <v>39.150126765697216</v>
      </c>
    </row>
    <row r="55" spans="1:12" x14ac:dyDescent="0.25">
      <c r="A55" s="269">
        <v>44</v>
      </c>
      <c r="B55" s="81" t="s">
        <v>178</v>
      </c>
      <c r="C55" s="270" t="s">
        <v>212</v>
      </c>
      <c r="D55" s="271">
        <v>393.68690810000004</v>
      </c>
      <c r="E55" s="271">
        <v>393.6869081000001</v>
      </c>
      <c r="F55" s="272">
        <f t="shared" si="0"/>
        <v>0</v>
      </c>
      <c r="G55" s="271">
        <v>393.68690810000004</v>
      </c>
      <c r="H55" s="245">
        <v>0</v>
      </c>
      <c r="I55" s="245">
        <f t="shared" si="1"/>
        <v>0</v>
      </c>
      <c r="J55" s="273"/>
      <c r="K55" s="271">
        <v>0</v>
      </c>
      <c r="L55" s="274">
        <v>0</v>
      </c>
    </row>
    <row r="56" spans="1:12" x14ac:dyDescent="0.25">
      <c r="A56" s="269">
        <v>45</v>
      </c>
      <c r="B56" s="81" t="s">
        <v>178</v>
      </c>
      <c r="C56" s="270" t="s">
        <v>756</v>
      </c>
      <c r="D56" s="271">
        <v>1025.4000313880001</v>
      </c>
      <c r="E56" s="271">
        <v>1025.4000313880001</v>
      </c>
      <c r="F56" s="272">
        <f t="shared" si="0"/>
        <v>0</v>
      </c>
      <c r="G56" s="271">
        <v>1025.4000448355134</v>
      </c>
      <c r="H56" s="245">
        <v>51.270002008891431</v>
      </c>
      <c r="I56" s="245">
        <f t="shared" si="1"/>
        <v>5.0000000428604849</v>
      </c>
      <c r="J56" s="273"/>
      <c r="K56" s="271">
        <v>0</v>
      </c>
      <c r="L56" s="274">
        <v>51.270002008891431</v>
      </c>
    </row>
    <row r="57" spans="1:12" x14ac:dyDescent="0.25">
      <c r="A57" s="269">
        <v>46</v>
      </c>
      <c r="B57" s="81" t="s">
        <v>178</v>
      </c>
      <c r="C57" s="270" t="s">
        <v>214</v>
      </c>
      <c r="D57" s="271">
        <v>383.03139259900007</v>
      </c>
      <c r="E57" s="271">
        <v>383.03139259900007</v>
      </c>
      <c r="F57" s="272">
        <f t="shared" si="0"/>
        <v>0</v>
      </c>
      <c r="G57" s="271">
        <v>383.03131295601509</v>
      </c>
      <c r="H57" s="245">
        <v>0</v>
      </c>
      <c r="I57" s="245">
        <f t="shared" si="1"/>
        <v>0</v>
      </c>
      <c r="J57" s="273"/>
      <c r="K57" s="271">
        <v>0</v>
      </c>
      <c r="L57" s="274">
        <v>0</v>
      </c>
    </row>
    <row r="58" spans="1:12" x14ac:dyDescent="0.25">
      <c r="A58" s="269">
        <v>47</v>
      </c>
      <c r="B58" s="81" t="s">
        <v>178</v>
      </c>
      <c r="C58" s="270" t="s">
        <v>757</v>
      </c>
      <c r="D58" s="271">
        <v>801.78332575438378</v>
      </c>
      <c r="E58" s="271">
        <v>801.78332575438378</v>
      </c>
      <c r="F58" s="272">
        <f t="shared" si="0"/>
        <v>0</v>
      </c>
      <c r="G58" s="271">
        <v>801.78327347747256</v>
      </c>
      <c r="H58" s="245">
        <v>2.5433593009438484E-13</v>
      </c>
      <c r="I58" s="245">
        <f t="shared" si="1"/>
        <v>3.1721279543333558E-14</v>
      </c>
      <c r="J58" s="273"/>
      <c r="K58" s="271">
        <v>0</v>
      </c>
      <c r="L58" s="274">
        <v>2.5433593009438484E-13</v>
      </c>
    </row>
    <row r="59" spans="1:12" x14ac:dyDescent="0.25">
      <c r="A59" s="269">
        <v>48</v>
      </c>
      <c r="B59" s="81" t="s">
        <v>166</v>
      </c>
      <c r="C59" s="270" t="s">
        <v>216</v>
      </c>
      <c r="D59" s="271">
        <v>1002.2822316884966</v>
      </c>
      <c r="E59" s="271">
        <v>1002.2822325726164</v>
      </c>
      <c r="F59" s="272">
        <f t="shared" si="0"/>
        <v>8.8210654780596087E-8</v>
      </c>
      <c r="G59" s="271">
        <v>1002.2821605923479</v>
      </c>
      <c r="H59" s="245">
        <v>92.495261661127742</v>
      </c>
      <c r="I59" s="245">
        <f t="shared" si="1"/>
        <v>9.2284646634625815</v>
      </c>
      <c r="J59" s="273"/>
      <c r="K59" s="271">
        <v>0</v>
      </c>
      <c r="L59" s="274">
        <v>92.495261661127742</v>
      </c>
    </row>
    <row r="60" spans="1:12" x14ac:dyDescent="0.25">
      <c r="A60" s="269">
        <v>49</v>
      </c>
      <c r="B60" s="81" t="s">
        <v>174</v>
      </c>
      <c r="C60" s="270" t="s">
        <v>217</v>
      </c>
      <c r="D60" s="271">
        <v>2270.3795131648085</v>
      </c>
      <c r="E60" s="271">
        <v>2270.3795131648085</v>
      </c>
      <c r="F60" s="272">
        <f t="shared" si="0"/>
        <v>0</v>
      </c>
      <c r="G60" s="271">
        <v>2270.3795173661124</v>
      </c>
      <c r="H60" s="245">
        <v>113.51897583472058</v>
      </c>
      <c r="I60" s="245">
        <f t="shared" si="1"/>
        <v>5.0000000077731563</v>
      </c>
      <c r="J60" s="273"/>
      <c r="K60" s="271">
        <v>0</v>
      </c>
      <c r="L60" s="274">
        <v>113.51897583472058</v>
      </c>
    </row>
    <row r="61" spans="1:12" x14ac:dyDescent="0.25">
      <c r="A61" s="269">
        <v>50</v>
      </c>
      <c r="B61" s="81" t="s">
        <v>174</v>
      </c>
      <c r="C61" s="270" t="s">
        <v>758</v>
      </c>
      <c r="D61" s="271">
        <v>2728.8419037628842</v>
      </c>
      <c r="E61" s="271">
        <v>2728.8419037628842</v>
      </c>
      <c r="F61" s="272">
        <f t="shared" si="0"/>
        <v>0</v>
      </c>
      <c r="G61" s="271">
        <v>2728.8418974587589</v>
      </c>
      <c r="H61" s="245">
        <v>203.64306620832238</v>
      </c>
      <c r="I61" s="245">
        <f t="shared" si="1"/>
        <v>7.4626187001714053</v>
      </c>
      <c r="J61" s="273"/>
      <c r="K61" s="271">
        <v>0</v>
      </c>
      <c r="L61" s="274">
        <v>203.64306620832238</v>
      </c>
    </row>
    <row r="62" spans="1:12" x14ac:dyDescent="0.25">
      <c r="A62" s="269">
        <v>51</v>
      </c>
      <c r="B62" s="81" t="s">
        <v>174</v>
      </c>
      <c r="C62" s="270" t="s">
        <v>759</v>
      </c>
      <c r="D62" s="271">
        <v>512.29807771438379</v>
      </c>
      <c r="E62" s="271">
        <v>512.29807771438379</v>
      </c>
      <c r="F62" s="272">
        <f t="shared" si="0"/>
        <v>0</v>
      </c>
      <c r="G62" s="271">
        <v>512.2982805498682</v>
      </c>
      <c r="H62" s="245">
        <v>0</v>
      </c>
      <c r="I62" s="245">
        <f t="shared" si="1"/>
        <v>0</v>
      </c>
      <c r="J62" s="273"/>
      <c r="K62" s="271">
        <v>0</v>
      </c>
      <c r="L62" s="274">
        <v>0</v>
      </c>
    </row>
    <row r="63" spans="1:12" x14ac:dyDescent="0.25">
      <c r="A63" s="269">
        <v>52</v>
      </c>
      <c r="B63" s="81" t="s">
        <v>174</v>
      </c>
      <c r="C63" s="270" t="s">
        <v>760</v>
      </c>
      <c r="D63" s="271">
        <v>492.46430828487587</v>
      </c>
      <c r="E63" s="271">
        <v>492.46430858411634</v>
      </c>
      <c r="F63" s="272">
        <f t="shared" si="0"/>
        <v>6.0763881037928513E-8</v>
      </c>
      <c r="G63" s="271">
        <v>492.46431510808065</v>
      </c>
      <c r="H63" s="245">
        <v>31.259007082108972</v>
      </c>
      <c r="I63" s="245">
        <f t="shared" si="1"/>
        <v>6.3474665142701836</v>
      </c>
      <c r="J63" s="273"/>
      <c r="K63" s="271">
        <v>0</v>
      </c>
      <c r="L63" s="274">
        <v>31.259007082108972</v>
      </c>
    </row>
    <row r="64" spans="1:12" x14ac:dyDescent="0.25">
      <c r="A64" s="269">
        <v>53</v>
      </c>
      <c r="B64" s="81" t="s">
        <v>174</v>
      </c>
      <c r="C64" s="270" t="s">
        <v>761</v>
      </c>
      <c r="D64" s="271">
        <v>298.3364115638758</v>
      </c>
      <c r="E64" s="271">
        <v>298.33641186311633</v>
      </c>
      <c r="F64" s="272">
        <f t="shared" si="0"/>
        <v>1.0030305475083878E-7</v>
      </c>
      <c r="G64" s="271">
        <v>298.33640480871429</v>
      </c>
      <c r="H64" s="245">
        <v>0</v>
      </c>
      <c r="I64" s="245">
        <f t="shared" si="1"/>
        <v>0</v>
      </c>
      <c r="J64" s="273"/>
      <c r="K64" s="271">
        <v>0</v>
      </c>
      <c r="L64" s="274">
        <v>0</v>
      </c>
    </row>
    <row r="65" spans="1:12" x14ac:dyDescent="0.25">
      <c r="A65" s="269">
        <v>54</v>
      </c>
      <c r="B65" s="81" t="s">
        <v>174</v>
      </c>
      <c r="C65" s="270" t="s">
        <v>762</v>
      </c>
      <c r="D65" s="271">
        <v>465.12611103680825</v>
      </c>
      <c r="E65" s="271">
        <v>465.12611103680825</v>
      </c>
      <c r="F65" s="272">
        <f t="shared" si="0"/>
        <v>0</v>
      </c>
      <c r="G65" s="271">
        <v>465.12611927128728</v>
      </c>
      <c r="H65" s="245">
        <v>0</v>
      </c>
      <c r="I65" s="245">
        <f t="shared" si="1"/>
        <v>0</v>
      </c>
      <c r="J65" s="273"/>
      <c r="K65" s="271">
        <v>0</v>
      </c>
      <c r="L65" s="274">
        <v>0</v>
      </c>
    </row>
    <row r="66" spans="1:12" ht="24" x14ac:dyDescent="0.25">
      <c r="A66" s="269">
        <v>55</v>
      </c>
      <c r="B66" s="81" t="s">
        <v>174</v>
      </c>
      <c r="C66" s="270" t="s">
        <v>763</v>
      </c>
      <c r="D66" s="271">
        <v>379.04380236169192</v>
      </c>
      <c r="E66" s="271">
        <v>379.04380236169192</v>
      </c>
      <c r="F66" s="272">
        <f t="shared" si="0"/>
        <v>0</v>
      </c>
      <c r="G66" s="271">
        <v>379.043742434872</v>
      </c>
      <c r="H66" s="245">
        <v>0</v>
      </c>
      <c r="I66" s="245">
        <f t="shared" si="1"/>
        <v>0</v>
      </c>
      <c r="J66" s="273"/>
      <c r="K66" s="271">
        <v>0</v>
      </c>
      <c r="L66" s="274">
        <v>0</v>
      </c>
    </row>
    <row r="67" spans="1:12" x14ac:dyDescent="0.25">
      <c r="A67" s="269">
        <v>57</v>
      </c>
      <c r="B67" s="81" t="s">
        <v>174</v>
      </c>
      <c r="C67" s="270" t="s">
        <v>224</v>
      </c>
      <c r="D67" s="271">
        <v>246.24191664488373</v>
      </c>
      <c r="E67" s="271">
        <v>246.24191664488373</v>
      </c>
      <c r="F67" s="272">
        <f t="shared" si="0"/>
        <v>0</v>
      </c>
      <c r="G67" s="271">
        <v>246.24192335125335</v>
      </c>
      <c r="H67" s="245">
        <v>25.92020250552055</v>
      </c>
      <c r="I67" s="245">
        <f t="shared" si="1"/>
        <v>10.526316095444145</v>
      </c>
      <c r="J67" s="273"/>
      <c r="K67" s="271">
        <v>0</v>
      </c>
      <c r="L67" s="274">
        <v>25.92020250552055</v>
      </c>
    </row>
    <row r="68" spans="1:12" x14ac:dyDescent="0.25">
      <c r="A68" s="269">
        <v>58</v>
      </c>
      <c r="B68" s="81" t="s">
        <v>178</v>
      </c>
      <c r="C68" s="270" t="s">
        <v>764</v>
      </c>
      <c r="D68" s="271">
        <v>1395.6380218928839</v>
      </c>
      <c r="E68" s="271">
        <v>1395.6380218928839</v>
      </c>
      <c r="F68" s="272">
        <f t="shared" si="0"/>
        <v>0</v>
      </c>
      <c r="G68" s="271">
        <v>1395.6378569636288</v>
      </c>
      <c r="H68" s="245">
        <v>69.781894062690768</v>
      </c>
      <c r="I68" s="245">
        <f t="shared" si="1"/>
        <v>4.9999994961477601</v>
      </c>
      <c r="J68" s="273"/>
      <c r="K68" s="271">
        <v>0</v>
      </c>
      <c r="L68" s="274">
        <v>69.781894062690768</v>
      </c>
    </row>
    <row r="69" spans="1:12" x14ac:dyDescent="0.25">
      <c r="A69" s="269">
        <v>59</v>
      </c>
      <c r="B69" s="81" t="s">
        <v>178</v>
      </c>
      <c r="C69" s="270" t="s">
        <v>765</v>
      </c>
      <c r="D69" s="271">
        <v>542.15616173487581</v>
      </c>
      <c r="E69" s="271">
        <v>542.15616203411628</v>
      </c>
      <c r="F69" s="272">
        <f t="shared" si="0"/>
        <v>5.5194519177348411E-8</v>
      </c>
      <c r="G69" s="271">
        <v>542.15617007515561</v>
      </c>
      <c r="H69" s="245">
        <v>0</v>
      </c>
      <c r="I69" s="245">
        <f t="shared" si="1"/>
        <v>0</v>
      </c>
      <c r="J69" s="273"/>
      <c r="K69" s="271">
        <v>0</v>
      </c>
      <c r="L69" s="274">
        <v>0</v>
      </c>
    </row>
    <row r="70" spans="1:12" x14ac:dyDescent="0.25">
      <c r="A70" s="269">
        <v>60</v>
      </c>
      <c r="B70" s="81" t="s">
        <v>227</v>
      </c>
      <c r="C70" s="270" t="s">
        <v>766</v>
      </c>
      <c r="D70" s="271">
        <v>2028.845373068692</v>
      </c>
      <c r="E70" s="271">
        <v>2028.845373068692</v>
      </c>
      <c r="F70" s="272">
        <f t="shared" si="0"/>
        <v>0</v>
      </c>
      <c r="G70" s="271">
        <v>2028.845368104377</v>
      </c>
      <c r="H70" s="245">
        <v>0</v>
      </c>
      <c r="I70" s="245">
        <f t="shared" si="1"/>
        <v>0</v>
      </c>
      <c r="J70" s="273"/>
      <c r="K70" s="271">
        <v>0</v>
      </c>
      <c r="L70" s="274">
        <v>0</v>
      </c>
    </row>
    <row r="71" spans="1:12" x14ac:dyDescent="0.25">
      <c r="A71" s="269">
        <v>61</v>
      </c>
      <c r="B71" s="81" t="s">
        <v>164</v>
      </c>
      <c r="C71" s="270" t="s">
        <v>229</v>
      </c>
      <c r="D71" s="271">
        <v>1377.8715875748085</v>
      </c>
      <c r="E71" s="271">
        <v>1377.8715875748085</v>
      </c>
      <c r="F71" s="272">
        <f t="shared" si="0"/>
        <v>0</v>
      </c>
      <c r="G71" s="271">
        <v>1377.8715873744873</v>
      </c>
      <c r="H71" s="245">
        <v>72.519557232018514</v>
      </c>
      <c r="I71" s="245">
        <f t="shared" si="1"/>
        <v>5.2631578941010151</v>
      </c>
      <c r="J71" s="273"/>
      <c r="K71" s="271">
        <v>0</v>
      </c>
      <c r="L71" s="274">
        <v>72.519557232018514</v>
      </c>
    </row>
    <row r="72" spans="1:12" x14ac:dyDescent="0.25">
      <c r="A72" s="269">
        <v>62</v>
      </c>
      <c r="B72" s="81" t="s">
        <v>230</v>
      </c>
      <c r="C72" s="270" t="s">
        <v>767</v>
      </c>
      <c r="D72" s="271">
        <v>15387.89315035125</v>
      </c>
      <c r="E72" s="271">
        <v>15387.89315079331</v>
      </c>
      <c r="F72" s="272">
        <f t="shared" si="0"/>
        <v>2.8727669132422307E-9</v>
      </c>
      <c r="G72" s="271">
        <v>10940.440517000001</v>
      </c>
      <c r="H72" s="245">
        <v>6996.7175922096812</v>
      </c>
      <c r="I72" s="245">
        <f t="shared" si="1"/>
        <v>45.468976965498172</v>
      </c>
      <c r="J72" s="273"/>
      <c r="K72" s="271">
        <v>4040.539456505177</v>
      </c>
      <c r="L72" s="274">
        <v>2956.1781357045038</v>
      </c>
    </row>
    <row r="73" spans="1:12" x14ac:dyDescent="0.25">
      <c r="A73" s="269">
        <v>63</v>
      </c>
      <c r="B73" s="81" t="s">
        <v>193</v>
      </c>
      <c r="C73" s="270" t="s">
        <v>768</v>
      </c>
      <c r="D73" s="271">
        <v>14917.118937882373</v>
      </c>
      <c r="E73" s="271">
        <v>14917.118938025194</v>
      </c>
      <c r="F73" s="272">
        <f t="shared" si="0"/>
        <v>9.574279147273046E-10</v>
      </c>
      <c r="G73" s="271">
        <v>14917.118709665127</v>
      </c>
      <c r="H73" s="245">
        <v>9756.7676924206608</v>
      </c>
      <c r="I73" s="245">
        <f t="shared" si="1"/>
        <v>65.406515379787621</v>
      </c>
      <c r="J73" s="275"/>
      <c r="K73" s="271">
        <v>0</v>
      </c>
      <c r="L73" s="274">
        <v>9756.7676924206608</v>
      </c>
    </row>
    <row r="74" spans="1:12" x14ac:dyDescent="0.25">
      <c r="A74" s="269">
        <v>64</v>
      </c>
      <c r="B74" s="81" t="s">
        <v>174</v>
      </c>
      <c r="C74" s="270" t="s">
        <v>769</v>
      </c>
      <c r="D74" s="271">
        <v>119.79425294169187</v>
      </c>
      <c r="E74" s="271">
        <v>119.79425294169187</v>
      </c>
      <c r="F74" s="272">
        <f t="shared" si="0"/>
        <v>0</v>
      </c>
      <c r="G74" s="271">
        <v>119.79422079095274</v>
      </c>
      <c r="H74" s="245">
        <v>1.5895995630899052E-14</v>
      </c>
      <c r="I74" s="245">
        <f t="shared" si="1"/>
        <v>1.3269414216920907E-14</v>
      </c>
      <c r="J74" s="273"/>
      <c r="K74" s="271">
        <v>0</v>
      </c>
      <c r="L74" s="274">
        <v>1.5895995630899052E-14</v>
      </c>
    </row>
    <row r="75" spans="1:12" x14ac:dyDescent="0.25">
      <c r="A75" s="269">
        <v>65</v>
      </c>
      <c r="B75" s="81" t="s">
        <v>174</v>
      </c>
      <c r="C75" s="270" t="s">
        <v>770</v>
      </c>
      <c r="D75" s="271">
        <v>1222.6633384068082</v>
      </c>
      <c r="E75" s="271">
        <v>1222.6633384068082</v>
      </c>
      <c r="F75" s="272">
        <f t="shared" si="0"/>
        <v>0</v>
      </c>
      <c r="G75" s="271">
        <v>1222.6633454624041</v>
      </c>
      <c r="H75" s="245">
        <v>62.824200271252607</v>
      </c>
      <c r="I75" s="245">
        <f t="shared" si="1"/>
        <v>5.1383073572088698</v>
      </c>
      <c r="J75" s="273"/>
      <c r="K75" s="271">
        <v>0</v>
      </c>
      <c r="L75" s="274">
        <v>62.824200271252607</v>
      </c>
    </row>
    <row r="76" spans="1:12" x14ac:dyDescent="0.25">
      <c r="A76" s="269">
        <v>66</v>
      </c>
      <c r="B76" s="81" t="s">
        <v>174</v>
      </c>
      <c r="C76" s="270" t="s">
        <v>771</v>
      </c>
      <c r="D76" s="271">
        <v>1341.806935007</v>
      </c>
      <c r="E76" s="271">
        <v>1341.806935007</v>
      </c>
      <c r="F76" s="272">
        <f t="shared" si="0"/>
        <v>0</v>
      </c>
      <c r="G76" s="271">
        <v>1341.8069104064962</v>
      </c>
      <c r="H76" s="245">
        <v>81.891122279650403</v>
      </c>
      <c r="I76" s="245">
        <f t="shared" si="1"/>
        <v>6.1030480722044551</v>
      </c>
      <c r="J76" s="273"/>
      <c r="K76" s="271">
        <v>0</v>
      </c>
      <c r="L76" s="274">
        <v>81.891122279650403</v>
      </c>
    </row>
    <row r="77" spans="1:12" x14ac:dyDescent="0.25">
      <c r="A77" s="269">
        <v>67</v>
      </c>
      <c r="B77" s="81" t="s">
        <v>174</v>
      </c>
      <c r="C77" s="270" t="s">
        <v>772</v>
      </c>
      <c r="D77" s="271">
        <v>366.04434927700004</v>
      </c>
      <c r="E77" s="271">
        <v>366.04434927700004</v>
      </c>
      <c r="F77" s="272">
        <f t="shared" si="0"/>
        <v>0</v>
      </c>
      <c r="G77" s="271">
        <v>366.04429202713573</v>
      </c>
      <c r="H77" s="245">
        <v>0</v>
      </c>
      <c r="I77" s="245">
        <f t="shared" si="1"/>
        <v>0</v>
      </c>
      <c r="J77" s="273"/>
      <c r="K77" s="271">
        <v>0</v>
      </c>
      <c r="L77" s="274">
        <v>0</v>
      </c>
    </row>
    <row r="78" spans="1:12" x14ac:dyDescent="0.25">
      <c r="A78" s="269">
        <v>68</v>
      </c>
      <c r="B78" s="81" t="s">
        <v>174</v>
      </c>
      <c r="C78" s="270" t="s">
        <v>773</v>
      </c>
      <c r="D78" s="271">
        <v>1661.4942885518758</v>
      </c>
      <c r="E78" s="271">
        <v>1661.4942888511166</v>
      </c>
      <c r="F78" s="272">
        <f t="shared" ref="F78:F141" si="2">E78/D78*100-100</f>
        <v>1.8010354096986703E-8</v>
      </c>
      <c r="G78" s="271">
        <v>1661.4942817507824</v>
      </c>
      <c r="H78" s="245">
        <v>645.68218065557664</v>
      </c>
      <c r="I78" s="245">
        <f t="shared" ref="I78:I141" si="3">+H78/E78*100</f>
        <v>38.861534763507997</v>
      </c>
      <c r="J78" s="273"/>
      <c r="K78" s="271">
        <v>0</v>
      </c>
      <c r="L78" s="274">
        <v>645.68218065557664</v>
      </c>
    </row>
    <row r="79" spans="1:12" x14ac:dyDescent="0.25">
      <c r="A79" s="269">
        <v>69</v>
      </c>
      <c r="B79" s="81" t="s">
        <v>174</v>
      </c>
      <c r="C79" s="270" t="s">
        <v>774</v>
      </c>
      <c r="D79" s="271">
        <v>594.3790513508759</v>
      </c>
      <c r="E79" s="271">
        <v>594.37905165011637</v>
      </c>
      <c r="F79" s="272">
        <f t="shared" si="2"/>
        <v>5.0345065005785727E-8</v>
      </c>
      <c r="G79" s="271">
        <v>594.37905177721962</v>
      </c>
      <c r="H79" s="245">
        <v>0</v>
      </c>
      <c r="I79" s="245">
        <f t="shared" si="3"/>
        <v>0</v>
      </c>
      <c r="J79" s="273"/>
      <c r="K79" s="271">
        <v>0</v>
      </c>
      <c r="L79" s="274">
        <v>0</v>
      </c>
    </row>
    <row r="80" spans="1:12" x14ac:dyDescent="0.25">
      <c r="A80" s="269">
        <v>70</v>
      </c>
      <c r="B80" s="81" t="s">
        <v>174</v>
      </c>
      <c r="C80" s="270" t="s">
        <v>775</v>
      </c>
      <c r="D80" s="271">
        <v>664.20518832787582</v>
      </c>
      <c r="E80" s="271">
        <v>664.20518862711629</v>
      </c>
      <c r="F80" s="272">
        <f t="shared" si="2"/>
        <v>4.5052402697365324E-8</v>
      </c>
      <c r="G80" s="271">
        <v>664.20518301304992</v>
      </c>
      <c r="H80" s="245">
        <v>33.210259149079072</v>
      </c>
      <c r="I80" s="245">
        <f t="shared" si="3"/>
        <v>4.9999999575015757</v>
      </c>
      <c r="J80" s="273"/>
      <c r="K80" s="271">
        <v>0</v>
      </c>
      <c r="L80" s="274">
        <v>33.210259149079072</v>
      </c>
    </row>
    <row r="81" spans="1:12" x14ac:dyDescent="0.25">
      <c r="A81" s="269">
        <v>71</v>
      </c>
      <c r="B81" s="81" t="s">
        <v>776</v>
      </c>
      <c r="C81" s="270" t="s">
        <v>242</v>
      </c>
      <c r="D81" s="271">
        <v>242.96127049887582</v>
      </c>
      <c r="E81" s="271">
        <v>242.96127079811632</v>
      </c>
      <c r="F81" s="272">
        <f t="shared" si="2"/>
        <v>1.2316385777921823E-7</v>
      </c>
      <c r="G81" s="271">
        <v>242.96126859037</v>
      </c>
      <c r="H81" s="245">
        <v>0</v>
      </c>
      <c r="I81" s="245">
        <f t="shared" si="3"/>
        <v>0</v>
      </c>
      <c r="J81" s="273"/>
      <c r="K81" s="271">
        <v>0</v>
      </c>
      <c r="L81" s="274">
        <v>0</v>
      </c>
    </row>
    <row r="82" spans="1:12" x14ac:dyDescent="0.25">
      <c r="A82" s="269">
        <v>72</v>
      </c>
      <c r="B82" s="81" t="s">
        <v>243</v>
      </c>
      <c r="C82" s="270" t="s">
        <v>244</v>
      </c>
      <c r="D82" s="271">
        <v>553.17409756087591</v>
      </c>
      <c r="E82" s="271">
        <v>553.17409786011626</v>
      </c>
      <c r="F82" s="272">
        <f t="shared" si="2"/>
        <v>5.4095153245725669E-8</v>
      </c>
      <c r="G82" s="271">
        <v>553.17410460292444</v>
      </c>
      <c r="H82" s="245">
        <v>0</v>
      </c>
      <c r="I82" s="245">
        <f t="shared" si="3"/>
        <v>0</v>
      </c>
      <c r="J82" s="273"/>
      <c r="K82" s="271">
        <v>0</v>
      </c>
      <c r="L82" s="274">
        <v>0</v>
      </c>
    </row>
    <row r="83" spans="1:12" x14ac:dyDescent="0.25">
      <c r="A83" s="269">
        <v>73</v>
      </c>
      <c r="B83" s="81" t="s">
        <v>243</v>
      </c>
      <c r="C83" s="270" t="s">
        <v>245</v>
      </c>
      <c r="D83" s="271">
        <v>757.81010708688382</v>
      </c>
      <c r="E83" s="271">
        <v>757.81010708688382</v>
      </c>
      <c r="F83" s="272">
        <f t="shared" si="2"/>
        <v>0</v>
      </c>
      <c r="G83" s="271">
        <v>757.81010750309997</v>
      </c>
      <c r="H83" s="245">
        <v>189.45252527128272</v>
      </c>
      <c r="I83" s="245">
        <f t="shared" si="3"/>
        <v>24.999999802003401</v>
      </c>
      <c r="J83" s="273"/>
      <c r="K83" s="271">
        <v>0</v>
      </c>
      <c r="L83" s="274">
        <v>189.45252527128272</v>
      </c>
    </row>
    <row r="84" spans="1:12" x14ac:dyDescent="0.25">
      <c r="A84" s="269">
        <v>74</v>
      </c>
      <c r="B84" s="81" t="s">
        <v>243</v>
      </c>
      <c r="C84" s="270" t="s">
        <v>246</v>
      </c>
      <c r="D84" s="271">
        <v>113.61266867424837</v>
      </c>
      <c r="E84" s="271">
        <v>113.61266911630814</v>
      </c>
      <c r="F84" s="272">
        <f t="shared" si="2"/>
        <v>3.8909374211471004E-7</v>
      </c>
      <c r="G84" s="271">
        <v>113.61266908314261</v>
      </c>
      <c r="H84" s="245">
        <v>11.361266886789604</v>
      </c>
      <c r="I84" s="245">
        <f t="shared" si="3"/>
        <v>9.9999999781351772</v>
      </c>
      <c r="J84" s="273"/>
      <c r="K84" s="271">
        <v>0</v>
      </c>
      <c r="L84" s="274">
        <v>11.361266886789604</v>
      </c>
    </row>
    <row r="85" spans="1:12" x14ac:dyDescent="0.25">
      <c r="A85" s="269">
        <v>75</v>
      </c>
      <c r="B85" s="81" t="s">
        <v>243</v>
      </c>
      <c r="C85" s="270" t="s">
        <v>777</v>
      </c>
      <c r="D85" s="271">
        <v>206.80462566624837</v>
      </c>
      <c r="E85" s="271">
        <v>206.80462610830818</v>
      </c>
      <c r="F85" s="272">
        <f t="shared" si="2"/>
        <v>2.1375721814820281E-7</v>
      </c>
      <c r="G85" s="271">
        <v>206.80463199482881</v>
      </c>
      <c r="H85" s="245">
        <v>17.304965908447215</v>
      </c>
      <c r="I85" s="245">
        <f t="shared" si="3"/>
        <v>8.3677847222741608</v>
      </c>
      <c r="J85" s="273"/>
      <c r="K85" s="271">
        <v>0</v>
      </c>
      <c r="L85" s="274">
        <v>17.304965908447215</v>
      </c>
    </row>
    <row r="86" spans="1:12" x14ac:dyDescent="0.25">
      <c r="A86" s="269">
        <v>76</v>
      </c>
      <c r="B86" s="81" t="s">
        <v>243</v>
      </c>
      <c r="C86" s="270" t="s">
        <v>248</v>
      </c>
      <c r="D86" s="271">
        <v>335.86074934637253</v>
      </c>
      <c r="E86" s="271">
        <v>335.8607494891919</v>
      </c>
      <c r="F86" s="272">
        <f t="shared" si="2"/>
        <v>4.2523382148829114E-8</v>
      </c>
      <c r="G86" s="271">
        <v>335.86073179701162</v>
      </c>
      <c r="H86" s="245">
        <v>0</v>
      </c>
      <c r="I86" s="245">
        <f t="shared" si="3"/>
        <v>0</v>
      </c>
      <c r="J86" s="273"/>
      <c r="K86" s="271">
        <v>0</v>
      </c>
      <c r="L86" s="274">
        <v>0</v>
      </c>
    </row>
    <row r="87" spans="1:12" x14ac:dyDescent="0.25">
      <c r="A87" s="269">
        <v>77</v>
      </c>
      <c r="B87" s="81" t="s">
        <v>243</v>
      </c>
      <c r="C87" s="270" t="s">
        <v>249</v>
      </c>
      <c r="D87" s="271">
        <v>257.78597958124834</v>
      </c>
      <c r="E87" s="271">
        <v>257.78598002330818</v>
      </c>
      <c r="F87" s="272">
        <f t="shared" si="2"/>
        <v>1.7148326492133492E-7</v>
      </c>
      <c r="G87" s="271">
        <v>257.78597981542526</v>
      </c>
      <c r="H87" s="245">
        <v>25.778597981745264</v>
      </c>
      <c r="I87" s="245">
        <f t="shared" si="3"/>
        <v>9.9999999920144784</v>
      </c>
      <c r="J87" s="273"/>
      <c r="K87" s="271">
        <v>0</v>
      </c>
      <c r="L87" s="274">
        <v>25.778597981745264</v>
      </c>
    </row>
    <row r="88" spans="1:12" x14ac:dyDescent="0.25">
      <c r="A88" s="269">
        <v>78</v>
      </c>
      <c r="B88" s="81" t="s">
        <v>243</v>
      </c>
      <c r="C88" s="270" t="s">
        <v>778</v>
      </c>
      <c r="D88" s="271">
        <v>4.4142614272483662</v>
      </c>
      <c r="E88" s="271">
        <v>4.4142618693081399</v>
      </c>
      <c r="F88" s="272">
        <f t="shared" si="2"/>
        <v>1.0014354174359141E-5</v>
      </c>
      <c r="G88" s="271">
        <v>4.4142616662505185</v>
      </c>
      <c r="H88" s="245">
        <v>0</v>
      </c>
      <c r="I88" s="245">
        <f t="shared" si="3"/>
        <v>0</v>
      </c>
      <c r="J88" s="273"/>
      <c r="K88" s="271">
        <v>0</v>
      </c>
      <c r="L88" s="274">
        <v>0</v>
      </c>
    </row>
    <row r="89" spans="1:12" x14ac:dyDescent="0.25">
      <c r="A89" s="269">
        <v>79</v>
      </c>
      <c r="B89" s="81" t="s">
        <v>243</v>
      </c>
      <c r="C89" s="270" t="s">
        <v>252</v>
      </c>
      <c r="D89" s="271">
        <v>2279.8940934800003</v>
      </c>
      <c r="E89" s="271">
        <v>2279.8940934799998</v>
      </c>
      <c r="F89" s="272">
        <f t="shared" si="2"/>
        <v>0</v>
      </c>
      <c r="G89" s="271">
        <v>2279.8940396569474</v>
      </c>
      <c r="H89" s="245">
        <v>227.98940430307383</v>
      </c>
      <c r="I89" s="245">
        <f t="shared" si="3"/>
        <v>9.9999997787210297</v>
      </c>
      <c r="J89" s="273"/>
      <c r="K89" s="271">
        <v>0</v>
      </c>
      <c r="L89" s="274">
        <v>227.98940430307383</v>
      </c>
    </row>
    <row r="90" spans="1:12" x14ac:dyDescent="0.25">
      <c r="A90" s="269">
        <v>80</v>
      </c>
      <c r="B90" s="81" t="s">
        <v>243</v>
      </c>
      <c r="C90" s="270" t="s">
        <v>779</v>
      </c>
      <c r="D90" s="271">
        <v>527.79137700000001</v>
      </c>
      <c r="E90" s="271">
        <v>527.79137700000013</v>
      </c>
      <c r="F90" s="272">
        <f t="shared" si="2"/>
        <v>0</v>
      </c>
      <c r="G90" s="271">
        <v>527.79137699594173</v>
      </c>
      <c r="H90" s="245">
        <v>0</v>
      </c>
      <c r="I90" s="245">
        <f t="shared" si="3"/>
        <v>0</v>
      </c>
      <c r="J90" s="273"/>
      <c r="K90" s="271">
        <v>0</v>
      </c>
      <c r="L90" s="274">
        <v>0</v>
      </c>
    </row>
    <row r="91" spans="1:12" x14ac:dyDescent="0.25">
      <c r="A91" s="269">
        <v>82</v>
      </c>
      <c r="B91" s="81" t="s">
        <v>243</v>
      </c>
      <c r="C91" s="270" t="s">
        <v>254</v>
      </c>
      <c r="D91" s="271">
        <v>10.738343737496733</v>
      </c>
      <c r="E91" s="271">
        <v>10.738344621616282</v>
      </c>
      <c r="F91" s="272">
        <f t="shared" si="2"/>
        <v>8.233295289983289E-6</v>
      </c>
      <c r="G91" s="271">
        <v>10.738344188600013</v>
      </c>
      <c r="H91" s="245">
        <v>1.9869994538623816E-15</v>
      </c>
      <c r="I91" s="245">
        <f t="shared" si="3"/>
        <v>1.8503778039145372E-14</v>
      </c>
      <c r="J91" s="273"/>
      <c r="K91" s="271">
        <v>0</v>
      </c>
      <c r="L91" s="274">
        <v>1.9869994538623816E-15</v>
      </c>
    </row>
    <row r="92" spans="1:12" x14ac:dyDescent="0.25">
      <c r="A92" s="269">
        <v>83</v>
      </c>
      <c r="B92" s="81" t="s">
        <v>243</v>
      </c>
      <c r="C92" s="270" t="s">
        <v>780</v>
      </c>
      <c r="D92" s="271">
        <v>16.381291072248366</v>
      </c>
      <c r="E92" s="271">
        <v>16.381291514308142</v>
      </c>
      <c r="F92" s="272">
        <f t="shared" si="2"/>
        <v>2.6985649270727663E-6</v>
      </c>
      <c r="G92" s="271">
        <v>16.381290590937162</v>
      </c>
      <c r="H92" s="245">
        <v>1.6381291312491593</v>
      </c>
      <c r="I92" s="245">
        <f t="shared" si="3"/>
        <v>9.9999998768005867</v>
      </c>
      <c r="J92" s="273"/>
      <c r="K92" s="271">
        <v>0</v>
      </c>
      <c r="L92" s="274">
        <v>1.6381291312491593</v>
      </c>
    </row>
    <row r="93" spans="1:12" x14ac:dyDescent="0.25">
      <c r="A93" s="269">
        <v>84</v>
      </c>
      <c r="B93" s="81" t="s">
        <v>243</v>
      </c>
      <c r="C93" s="270" t="s">
        <v>256</v>
      </c>
      <c r="D93" s="271">
        <v>241.77462570000003</v>
      </c>
      <c r="E93" s="271">
        <v>241.77462570000003</v>
      </c>
      <c r="F93" s="272">
        <f t="shared" si="2"/>
        <v>0</v>
      </c>
      <c r="G93" s="271">
        <v>241.77462570000003</v>
      </c>
      <c r="H93" s="245">
        <v>0</v>
      </c>
      <c r="I93" s="245">
        <f t="shared" si="3"/>
        <v>0</v>
      </c>
      <c r="J93" s="273"/>
      <c r="K93" s="271">
        <v>0</v>
      </c>
      <c r="L93" s="274">
        <v>0</v>
      </c>
    </row>
    <row r="94" spans="1:12" x14ac:dyDescent="0.25">
      <c r="A94" s="269">
        <v>87</v>
      </c>
      <c r="B94" s="81" t="s">
        <v>243</v>
      </c>
      <c r="C94" s="270" t="s">
        <v>781</v>
      </c>
      <c r="D94" s="271">
        <v>880.54769691900003</v>
      </c>
      <c r="E94" s="271">
        <v>880.54769691900003</v>
      </c>
      <c r="F94" s="272">
        <f t="shared" si="2"/>
        <v>0</v>
      </c>
      <c r="G94" s="271">
        <v>880.54770464743035</v>
      </c>
      <c r="H94" s="245">
        <v>0</v>
      </c>
      <c r="I94" s="245">
        <f t="shared" si="3"/>
        <v>0</v>
      </c>
      <c r="J94" s="273"/>
      <c r="K94" s="271">
        <v>0</v>
      </c>
      <c r="L94" s="274">
        <v>0</v>
      </c>
    </row>
    <row r="95" spans="1:12" x14ac:dyDescent="0.25">
      <c r="A95" s="269">
        <v>90</v>
      </c>
      <c r="B95" s="81" t="s">
        <v>243</v>
      </c>
      <c r="C95" s="270" t="s">
        <v>258</v>
      </c>
      <c r="D95" s="271">
        <v>240.53971200000001</v>
      </c>
      <c r="E95" s="271">
        <v>240.53971200000004</v>
      </c>
      <c r="F95" s="272">
        <f t="shared" si="2"/>
        <v>0</v>
      </c>
      <c r="G95" s="271">
        <v>240.53971199999995</v>
      </c>
      <c r="H95" s="245">
        <v>0</v>
      </c>
      <c r="I95" s="245">
        <f t="shared" si="3"/>
        <v>0</v>
      </c>
      <c r="J95" s="273"/>
      <c r="K95" s="271">
        <v>0</v>
      </c>
      <c r="L95" s="274">
        <v>0</v>
      </c>
    </row>
    <row r="96" spans="1:12" x14ac:dyDescent="0.25">
      <c r="A96" s="269">
        <v>91</v>
      </c>
      <c r="B96" s="81" t="s">
        <v>243</v>
      </c>
      <c r="C96" s="270" t="s">
        <v>259</v>
      </c>
      <c r="D96" s="271">
        <v>206.09705635280818</v>
      </c>
      <c r="E96" s="271">
        <v>206.09705635280818</v>
      </c>
      <c r="F96" s="272">
        <f t="shared" si="2"/>
        <v>0</v>
      </c>
      <c r="G96" s="271">
        <v>206.09705614626569</v>
      </c>
      <c r="H96" s="245">
        <v>10.304852830015612</v>
      </c>
      <c r="I96" s="245">
        <f t="shared" si="3"/>
        <v>5.0000000060045515</v>
      </c>
      <c r="J96" s="276"/>
      <c r="K96" s="271">
        <v>0</v>
      </c>
      <c r="L96" s="274">
        <v>10.304852830015612</v>
      </c>
    </row>
    <row r="97" spans="1:12" x14ac:dyDescent="0.25">
      <c r="A97" s="269">
        <v>92</v>
      </c>
      <c r="B97" s="81" t="s">
        <v>243</v>
      </c>
      <c r="C97" s="270" t="s">
        <v>260</v>
      </c>
      <c r="D97" s="271">
        <v>578.98646005538376</v>
      </c>
      <c r="E97" s="271">
        <v>578.98646005538376</v>
      </c>
      <c r="F97" s="272">
        <f t="shared" si="2"/>
        <v>0</v>
      </c>
      <c r="G97" s="271">
        <v>578.98645314175087</v>
      </c>
      <c r="H97" s="245">
        <v>1.2716796504719242E-13</v>
      </c>
      <c r="I97" s="245">
        <f t="shared" si="3"/>
        <v>2.1963892736805623E-14</v>
      </c>
      <c r="J97" s="273"/>
      <c r="K97" s="271">
        <v>0</v>
      </c>
      <c r="L97" s="274">
        <v>1.2716796504719242E-13</v>
      </c>
    </row>
    <row r="98" spans="1:12" x14ac:dyDescent="0.25">
      <c r="A98" s="269">
        <v>93</v>
      </c>
      <c r="B98" s="81" t="s">
        <v>243</v>
      </c>
      <c r="C98" s="270" t="s">
        <v>782</v>
      </c>
      <c r="D98" s="271">
        <v>310.85600191588372</v>
      </c>
      <c r="E98" s="271">
        <v>310.85600191588372</v>
      </c>
      <c r="F98" s="272">
        <f t="shared" si="2"/>
        <v>0</v>
      </c>
      <c r="G98" s="271">
        <v>310.85599623517953</v>
      </c>
      <c r="H98" s="245">
        <v>18.000736373624601</v>
      </c>
      <c r="I98" s="245">
        <f t="shared" si="3"/>
        <v>5.7906993150145203</v>
      </c>
      <c r="J98" s="273"/>
      <c r="K98" s="271">
        <v>0</v>
      </c>
      <c r="L98" s="274">
        <v>18.000736373624601</v>
      </c>
    </row>
    <row r="99" spans="1:12" x14ac:dyDescent="0.25">
      <c r="A99" s="269">
        <v>94</v>
      </c>
      <c r="B99" s="81" t="s">
        <v>243</v>
      </c>
      <c r="C99" s="270" t="s">
        <v>262</v>
      </c>
      <c r="D99" s="271">
        <v>103.62536700000001</v>
      </c>
      <c r="E99" s="271">
        <v>103.62536700000001</v>
      </c>
      <c r="F99" s="272">
        <f t="shared" si="2"/>
        <v>0</v>
      </c>
      <c r="G99" s="271">
        <v>103.62536700000001</v>
      </c>
      <c r="H99" s="245">
        <v>0</v>
      </c>
      <c r="I99" s="245">
        <f t="shared" si="3"/>
        <v>0</v>
      </c>
      <c r="J99" s="273"/>
      <c r="K99" s="271">
        <v>0</v>
      </c>
      <c r="L99" s="274">
        <v>0</v>
      </c>
    </row>
    <row r="100" spans="1:12" x14ac:dyDescent="0.25">
      <c r="A100" s="269">
        <v>95</v>
      </c>
      <c r="B100" s="81" t="s">
        <v>178</v>
      </c>
      <c r="C100" s="270" t="s">
        <v>263</v>
      </c>
      <c r="D100" s="271">
        <v>137.87883049700002</v>
      </c>
      <c r="E100" s="271">
        <v>137.87883049700002</v>
      </c>
      <c r="F100" s="272">
        <f t="shared" si="2"/>
        <v>0</v>
      </c>
      <c r="G100" s="271">
        <v>137.87882870890758</v>
      </c>
      <c r="H100" s="245">
        <v>3.1791991261798105E-14</v>
      </c>
      <c r="I100" s="245">
        <f t="shared" si="3"/>
        <v>2.3057920601154094E-14</v>
      </c>
      <c r="J100" s="273"/>
      <c r="K100" s="271">
        <v>0</v>
      </c>
      <c r="L100" s="274">
        <v>3.1791991261798105E-14</v>
      </c>
    </row>
    <row r="101" spans="1:12" x14ac:dyDescent="0.25">
      <c r="A101" s="269">
        <v>98</v>
      </c>
      <c r="B101" s="81" t="s">
        <v>178</v>
      </c>
      <c r="C101" s="270" t="s">
        <v>264</v>
      </c>
      <c r="D101" s="271">
        <v>62.271579029248372</v>
      </c>
      <c r="E101" s="271">
        <v>62.271579471308144</v>
      </c>
      <c r="F101" s="272">
        <f t="shared" si="2"/>
        <v>7.0989010225730453E-7</v>
      </c>
      <c r="G101" s="271">
        <v>62.271581758890456</v>
      </c>
      <c r="H101" s="245">
        <v>0</v>
      </c>
      <c r="I101" s="245">
        <f t="shared" si="3"/>
        <v>0</v>
      </c>
      <c r="J101" s="273"/>
      <c r="K101" s="271">
        <v>0</v>
      </c>
      <c r="L101" s="274">
        <v>0</v>
      </c>
    </row>
    <row r="102" spans="1:12" x14ac:dyDescent="0.25">
      <c r="A102" s="269">
        <v>99</v>
      </c>
      <c r="B102" s="81" t="s">
        <v>178</v>
      </c>
      <c r="C102" s="270" t="s">
        <v>783</v>
      </c>
      <c r="D102" s="271">
        <v>802.06719536287585</v>
      </c>
      <c r="E102" s="271">
        <v>802.06719566211643</v>
      </c>
      <c r="F102" s="272">
        <f t="shared" si="2"/>
        <v>3.7308666378521593E-8</v>
      </c>
      <c r="G102" s="271">
        <v>802.06719650811362</v>
      </c>
      <c r="H102" s="245">
        <v>40.103359828917398</v>
      </c>
      <c r="I102" s="245">
        <f t="shared" si="3"/>
        <v>5.000000005711688</v>
      </c>
      <c r="J102" s="273"/>
      <c r="K102" s="271">
        <v>0</v>
      </c>
      <c r="L102" s="274">
        <v>40.103359828917398</v>
      </c>
    </row>
    <row r="103" spans="1:12" x14ac:dyDescent="0.25">
      <c r="A103" s="269">
        <v>100</v>
      </c>
      <c r="B103" s="81" t="s">
        <v>266</v>
      </c>
      <c r="C103" s="270" t="s">
        <v>784</v>
      </c>
      <c r="D103" s="271">
        <v>1424.9668289435001</v>
      </c>
      <c r="E103" s="271">
        <v>1424.9668289435001</v>
      </c>
      <c r="F103" s="272">
        <f t="shared" si="2"/>
        <v>0</v>
      </c>
      <c r="G103" s="271">
        <v>1424.966823404111</v>
      </c>
      <c r="H103" s="245">
        <v>117.62896275866004</v>
      </c>
      <c r="I103" s="245">
        <f t="shared" si="3"/>
        <v>8.2548562092405042</v>
      </c>
      <c r="J103" s="273"/>
      <c r="K103" s="271">
        <v>0</v>
      </c>
      <c r="L103" s="274">
        <v>117.62896275866004</v>
      </c>
    </row>
    <row r="104" spans="1:12" x14ac:dyDescent="0.25">
      <c r="A104" s="269">
        <v>101</v>
      </c>
      <c r="B104" s="81" t="s">
        <v>266</v>
      </c>
      <c r="C104" s="270" t="s">
        <v>785</v>
      </c>
      <c r="D104" s="271">
        <v>499.04231760450006</v>
      </c>
      <c r="E104" s="271">
        <v>499.04231760450006</v>
      </c>
      <c r="F104" s="272">
        <f t="shared" si="2"/>
        <v>0</v>
      </c>
      <c r="G104" s="271">
        <v>499.04232068351018</v>
      </c>
      <c r="H104" s="245">
        <v>36.613688695961457</v>
      </c>
      <c r="I104" s="245">
        <f t="shared" si="3"/>
        <v>7.3367903691442971</v>
      </c>
      <c r="J104" s="273"/>
      <c r="K104" s="271">
        <v>0</v>
      </c>
      <c r="L104" s="274">
        <v>36.613688695961457</v>
      </c>
    </row>
    <row r="105" spans="1:12" x14ac:dyDescent="0.25">
      <c r="A105" s="269">
        <v>102</v>
      </c>
      <c r="B105" s="81" t="s">
        <v>266</v>
      </c>
      <c r="C105" s="270" t="s">
        <v>786</v>
      </c>
      <c r="D105" s="271">
        <v>345.22946680938372</v>
      </c>
      <c r="E105" s="271">
        <v>345.22946680938372</v>
      </c>
      <c r="F105" s="272">
        <f t="shared" si="2"/>
        <v>0</v>
      </c>
      <c r="G105" s="271">
        <v>345.22946770874194</v>
      </c>
      <c r="H105" s="245">
        <v>0</v>
      </c>
      <c r="I105" s="245">
        <f t="shared" si="3"/>
        <v>0</v>
      </c>
      <c r="J105" s="273"/>
      <c r="K105" s="271">
        <v>0</v>
      </c>
      <c r="L105" s="274">
        <v>0</v>
      </c>
    </row>
    <row r="106" spans="1:12" x14ac:dyDescent="0.25">
      <c r="A106" s="269">
        <v>103</v>
      </c>
      <c r="B106" s="81" t="s">
        <v>288</v>
      </c>
      <c r="C106" s="270" t="s">
        <v>787</v>
      </c>
      <c r="D106" s="271">
        <v>119.75355427338373</v>
      </c>
      <c r="E106" s="271">
        <v>119.75355427338373</v>
      </c>
      <c r="F106" s="272">
        <f t="shared" si="2"/>
        <v>0</v>
      </c>
      <c r="G106" s="271">
        <v>119.75355414998293</v>
      </c>
      <c r="H106" s="245">
        <v>3.1791991261798105E-14</v>
      </c>
      <c r="I106" s="245">
        <f t="shared" si="3"/>
        <v>2.6547847748402196E-14</v>
      </c>
      <c r="J106" s="273"/>
      <c r="K106" s="271">
        <v>0</v>
      </c>
      <c r="L106" s="274">
        <v>3.1791991261798105E-14</v>
      </c>
    </row>
    <row r="107" spans="1:12" x14ac:dyDescent="0.25">
      <c r="A107" s="269">
        <v>104</v>
      </c>
      <c r="B107" s="81" t="s">
        <v>266</v>
      </c>
      <c r="C107" s="270" t="s">
        <v>271</v>
      </c>
      <c r="D107" s="271">
        <v>3356.1896080055035</v>
      </c>
      <c r="E107" s="271">
        <v>3403.9972692463084</v>
      </c>
      <c r="F107" s="272">
        <f t="shared" si="2"/>
        <v>1.4244624656118816</v>
      </c>
      <c r="G107" s="271">
        <v>3333.9753717436352</v>
      </c>
      <c r="H107" s="245">
        <v>466.73913954308608</v>
      </c>
      <c r="I107" s="245">
        <f t="shared" si="3"/>
        <v>13.711501585500052</v>
      </c>
      <c r="J107" s="273"/>
      <c r="K107" s="271">
        <v>0</v>
      </c>
      <c r="L107" s="274">
        <v>466.73913954308608</v>
      </c>
    </row>
    <row r="108" spans="1:12" x14ac:dyDescent="0.25">
      <c r="A108" s="269">
        <v>105</v>
      </c>
      <c r="B108" s="81" t="s">
        <v>266</v>
      </c>
      <c r="C108" s="270" t="s">
        <v>788</v>
      </c>
      <c r="D108" s="271">
        <v>1815.852773915876</v>
      </c>
      <c r="E108" s="271">
        <v>1815.8527742151166</v>
      </c>
      <c r="F108" s="272">
        <f t="shared" si="2"/>
        <v>1.6479347664244415E-8</v>
      </c>
      <c r="G108" s="271">
        <v>1815.8527823345059</v>
      </c>
      <c r="H108" s="245">
        <v>95.571199073697926</v>
      </c>
      <c r="I108" s="245">
        <f t="shared" si="3"/>
        <v>5.2631579184610704</v>
      </c>
      <c r="J108" s="273"/>
      <c r="K108" s="271">
        <v>0</v>
      </c>
      <c r="L108" s="274">
        <v>95.571199073697926</v>
      </c>
    </row>
    <row r="109" spans="1:12" x14ac:dyDescent="0.25">
      <c r="A109" s="269">
        <v>106</v>
      </c>
      <c r="B109" s="81" t="s">
        <v>164</v>
      </c>
      <c r="C109" s="270" t="s">
        <v>789</v>
      </c>
      <c r="D109" s="271">
        <v>1333.2819140980002</v>
      </c>
      <c r="E109" s="271">
        <v>1333.281914098</v>
      </c>
      <c r="F109" s="272">
        <f t="shared" si="2"/>
        <v>0</v>
      </c>
      <c r="G109" s="271">
        <v>1333.2819097516776</v>
      </c>
      <c r="H109" s="245">
        <v>66.664095634107341</v>
      </c>
      <c r="I109" s="245">
        <f t="shared" si="3"/>
        <v>4.9999999946903451</v>
      </c>
      <c r="J109" s="273"/>
      <c r="K109" s="271">
        <v>0</v>
      </c>
      <c r="L109" s="274">
        <v>66.664095634107341</v>
      </c>
    </row>
    <row r="110" spans="1:12" x14ac:dyDescent="0.25">
      <c r="A110" s="269">
        <v>107</v>
      </c>
      <c r="B110" s="81" t="s">
        <v>166</v>
      </c>
      <c r="C110" s="270" t="s">
        <v>274</v>
      </c>
      <c r="D110" s="271">
        <v>1082.6206879208837</v>
      </c>
      <c r="E110" s="271">
        <v>1082.6206879208837</v>
      </c>
      <c r="F110" s="272">
        <f t="shared" si="2"/>
        <v>0</v>
      </c>
      <c r="G110" s="271">
        <v>1082.6206883371001</v>
      </c>
      <c r="H110" s="245">
        <v>60.145593795592568</v>
      </c>
      <c r="I110" s="245">
        <f t="shared" si="3"/>
        <v>5.5555555576070716</v>
      </c>
      <c r="J110" s="273"/>
      <c r="K110" s="271">
        <v>0</v>
      </c>
      <c r="L110" s="274">
        <v>60.145593795592568</v>
      </c>
    </row>
    <row r="111" spans="1:12" x14ac:dyDescent="0.25">
      <c r="A111" s="269">
        <v>108</v>
      </c>
      <c r="B111" s="81" t="s">
        <v>790</v>
      </c>
      <c r="C111" s="270" t="s">
        <v>275</v>
      </c>
      <c r="D111" s="271">
        <v>613.18938152549686</v>
      </c>
      <c r="E111" s="271">
        <v>613.18938240961631</v>
      </c>
      <c r="F111" s="272">
        <f t="shared" si="2"/>
        <v>1.4418375826608099E-7</v>
      </c>
      <c r="G111" s="271">
        <v>613.18936933625719</v>
      </c>
      <c r="H111" s="245">
        <v>0</v>
      </c>
      <c r="I111" s="245">
        <f t="shared" si="3"/>
        <v>0</v>
      </c>
      <c r="J111" s="273"/>
      <c r="K111" s="271">
        <v>0</v>
      </c>
      <c r="L111" s="274">
        <v>0</v>
      </c>
    </row>
    <row r="112" spans="1:12" x14ac:dyDescent="0.25">
      <c r="A112" s="269">
        <v>110</v>
      </c>
      <c r="B112" s="81" t="s">
        <v>243</v>
      </c>
      <c r="C112" s="270" t="s">
        <v>276</v>
      </c>
      <c r="D112" s="271">
        <v>93.980905354383736</v>
      </c>
      <c r="E112" s="271">
        <v>93.980905354383736</v>
      </c>
      <c r="F112" s="272">
        <f t="shared" si="2"/>
        <v>0</v>
      </c>
      <c r="G112" s="271">
        <v>93.980912377666726</v>
      </c>
      <c r="H112" s="245">
        <v>1.5895995630899052E-14</v>
      </c>
      <c r="I112" s="245">
        <f t="shared" si="3"/>
        <v>1.6914069481410442E-14</v>
      </c>
      <c r="J112" s="273"/>
      <c r="K112" s="271">
        <v>0</v>
      </c>
      <c r="L112" s="274">
        <v>1.5895995630899052E-14</v>
      </c>
    </row>
    <row r="113" spans="1:12" x14ac:dyDescent="0.25">
      <c r="A113" s="269">
        <v>111</v>
      </c>
      <c r="B113" s="81" t="s">
        <v>251</v>
      </c>
      <c r="C113" s="270" t="s">
        <v>277</v>
      </c>
      <c r="D113" s="271">
        <v>563.29222819888378</v>
      </c>
      <c r="E113" s="271">
        <v>563.29222819888378</v>
      </c>
      <c r="F113" s="272">
        <f t="shared" si="2"/>
        <v>0</v>
      </c>
      <c r="G113" s="271">
        <v>563.29222861509993</v>
      </c>
      <c r="H113" s="245">
        <v>168.98766875553662</v>
      </c>
      <c r="I113" s="245">
        <f t="shared" si="3"/>
        <v>30.000000052525401</v>
      </c>
      <c r="J113" s="273"/>
      <c r="K113" s="271">
        <v>0</v>
      </c>
      <c r="L113" s="274">
        <v>168.98766875553662</v>
      </c>
    </row>
    <row r="114" spans="1:12" x14ac:dyDescent="0.25">
      <c r="A114" s="269">
        <v>112</v>
      </c>
      <c r="B114" s="81" t="s">
        <v>251</v>
      </c>
      <c r="C114" s="270" t="s">
        <v>791</v>
      </c>
      <c r="D114" s="271">
        <v>245.00983113450002</v>
      </c>
      <c r="E114" s="271">
        <v>245.00983113450002</v>
      </c>
      <c r="F114" s="272">
        <f t="shared" si="2"/>
        <v>0</v>
      </c>
      <c r="G114" s="271">
        <v>245.00983004536326</v>
      </c>
      <c r="H114" s="245">
        <v>16.703223700689104</v>
      </c>
      <c r="I114" s="245">
        <f t="shared" si="3"/>
        <v>6.8173687657128097</v>
      </c>
      <c r="J114" s="273"/>
      <c r="K114" s="271">
        <v>0</v>
      </c>
      <c r="L114" s="274">
        <v>16.703223700689104</v>
      </c>
    </row>
    <row r="115" spans="1:12" x14ac:dyDescent="0.25">
      <c r="A115" s="269">
        <v>113</v>
      </c>
      <c r="B115" s="81" t="s">
        <v>251</v>
      </c>
      <c r="C115" s="270" t="s">
        <v>279</v>
      </c>
      <c r="D115" s="271">
        <v>641.59704992349691</v>
      </c>
      <c r="E115" s="271">
        <v>641.59705080761626</v>
      </c>
      <c r="F115" s="272">
        <f t="shared" si="2"/>
        <v>1.3779978758066136E-7</v>
      </c>
      <c r="G115" s="271">
        <v>641.59705486622192</v>
      </c>
      <c r="H115" s="245">
        <v>0</v>
      </c>
      <c r="I115" s="245">
        <f t="shared" si="3"/>
        <v>0</v>
      </c>
      <c r="J115" s="273"/>
      <c r="K115" s="271">
        <v>0</v>
      </c>
      <c r="L115" s="274">
        <v>0</v>
      </c>
    </row>
    <row r="116" spans="1:12" x14ac:dyDescent="0.25">
      <c r="A116" s="269">
        <v>114</v>
      </c>
      <c r="B116" s="81" t="s">
        <v>243</v>
      </c>
      <c r="C116" s="270" t="s">
        <v>280</v>
      </c>
      <c r="D116" s="271">
        <v>546.76251500000001</v>
      </c>
      <c r="E116" s="271">
        <v>546.76251500000012</v>
      </c>
      <c r="F116" s="272">
        <f t="shared" si="2"/>
        <v>0</v>
      </c>
      <c r="G116" s="271">
        <v>546.76252023730046</v>
      </c>
      <c r="H116" s="245">
        <v>27.338125764763955</v>
      </c>
      <c r="I116" s="245">
        <f t="shared" si="3"/>
        <v>5.0000000027002489</v>
      </c>
      <c r="J116" s="273"/>
      <c r="K116" s="271">
        <v>0</v>
      </c>
      <c r="L116" s="274">
        <v>27.338125764763955</v>
      </c>
    </row>
    <row r="117" spans="1:12" x14ac:dyDescent="0.25">
      <c r="A117" s="269">
        <v>117</v>
      </c>
      <c r="B117" s="81" t="s">
        <v>243</v>
      </c>
      <c r="C117" s="270" t="s">
        <v>792</v>
      </c>
      <c r="D117" s="271">
        <v>791.0606600000001</v>
      </c>
      <c r="E117" s="271">
        <v>791.0606600000001</v>
      </c>
      <c r="F117" s="272">
        <f t="shared" si="2"/>
        <v>0</v>
      </c>
      <c r="G117" s="271">
        <v>791.0606600000001</v>
      </c>
      <c r="H117" s="245">
        <v>9.8882582500001632</v>
      </c>
      <c r="I117" s="245">
        <f t="shared" si="3"/>
        <v>1.2500000000000204</v>
      </c>
      <c r="J117" s="273"/>
      <c r="K117" s="271">
        <v>0</v>
      </c>
      <c r="L117" s="274">
        <v>9.8882582500001632</v>
      </c>
    </row>
    <row r="118" spans="1:12" x14ac:dyDescent="0.25">
      <c r="A118" s="269">
        <v>118</v>
      </c>
      <c r="B118" s="81" t="s">
        <v>243</v>
      </c>
      <c r="C118" s="270" t="s">
        <v>282</v>
      </c>
      <c r="D118" s="271">
        <v>369.11275187550001</v>
      </c>
      <c r="E118" s="271">
        <v>369.11275187550001</v>
      </c>
      <c r="F118" s="272">
        <f t="shared" si="2"/>
        <v>0</v>
      </c>
      <c r="G118" s="271">
        <v>369.11274293347861</v>
      </c>
      <c r="H118" s="245">
        <v>0</v>
      </c>
      <c r="I118" s="245">
        <f t="shared" si="3"/>
        <v>0</v>
      </c>
      <c r="J118" s="273"/>
      <c r="K118" s="271">
        <v>0</v>
      </c>
      <c r="L118" s="274">
        <v>0</v>
      </c>
    </row>
    <row r="119" spans="1:12" x14ac:dyDescent="0.25">
      <c r="A119" s="269">
        <v>122</v>
      </c>
      <c r="B119" s="81" t="s">
        <v>178</v>
      </c>
      <c r="C119" s="270" t="s">
        <v>283</v>
      </c>
      <c r="D119" s="271">
        <v>193.37443793737256</v>
      </c>
      <c r="E119" s="271">
        <v>193.37443808019188</v>
      </c>
      <c r="F119" s="272">
        <f t="shared" si="2"/>
        <v>7.385636990875355E-8</v>
      </c>
      <c r="G119" s="271">
        <v>193.37442985005026</v>
      </c>
      <c r="H119" s="245">
        <v>0</v>
      </c>
      <c r="I119" s="245">
        <f t="shared" si="3"/>
        <v>0</v>
      </c>
      <c r="J119" s="273"/>
      <c r="K119" s="271">
        <v>0</v>
      </c>
      <c r="L119" s="274">
        <v>0</v>
      </c>
    </row>
    <row r="120" spans="1:12" x14ac:dyDescent="0.25">
      <c r="A120" s="269">
        <v>123</v>
      </c>
      <c r="B120" s="81" t="s">
        <v>284</v>
      </c>
      <c r="C120" s="270" t="s">
        <v>285</v>
      </c>
      <c r="D120" s="271">
        <v>94.823080651496738</v>
      </c>
      <c r="E120" s="271">
        <v>94.823081535616296</v>
      </c>
      <c r="F120" s="272">
        <f t="shared" si="2"/>
        <v>9.3238855924937525E-7</v>
      </c>
      <c r="G120" s="271">
        <v>94.823087120953105</v>
      </c>
      <c r="H120" s="245">
        <v>0</v>
      </c>
      <c r="I120" s="245">
        <f t="shared" si="3"/>
        <v>0</v>
      </c>
      <c r="J120" s="273"/>
      <c r="K120" s="271">
        <v>0</v>
      </c>
      <c r="L120" s="274">
        <v>0</v>
      </c>
    </row>
    <row r="121" spans="1:12" x14ac:dyDescent="0.25">
      <c r="A121" s="269">
        <v>124</v>
      </c>
      <c r="B121" s="81" t="s">
        <v>284</v>
      </c>
      <c r="C121" s="270" t="s">
        <v>286</v>
      </c>
      <c r="D121" s="271">
        <v>962.92182744537263</v>
      </c>
      <c r="E121" s="271">
        <v>962.92182758819195</v>
      </c>
      <c r="F121" s="272">
        <f t="shared" si="2"/>
        <v>1.4831869066256331E-8</v>
      </c>
      <c r="G121" s="271">
        <v>962.92226676858343</v>
      </c>
      <c r="H121" s="245">
        <v>56.087059478506418</v>
      </c>
      <c r="I121" s="245">
        <f t="shared" si="3"/>
        <v>5.8246742229310948</v>
      </c>
      <c r="J121" s="273"/>
      <c r="K121" s="271">
        <v>0</v>
      </c>
      <c r="L121" s="274">
        <v>56.087059478506418</v>
      </c>
    </row>
    <row r="122" spans="1:12" x14ac:dyDescent="0.25">
      <c r="A122" s="269">
        <v>126</v>
      </c>
      <c r="B122" s="81" t="s">
        <v>266</v>
      </c>
      <c r="C122" s="270" t="s">
        <v>793</v>
      </c>
      <c r="D122" s="271">
        <v>1512.0471618233839</v>
      </c>
      <c r="E122" s="271">
        <v>1512.0471618233839</v>
      </c>
      <c r="F122" s="272">
        <f t="shared" si="2"/>
        <v>0</v>
      </c>
      <c r="G122" s="271">
        <v>1512.0471558967017</v>
      </c>
      <c r="H122" s="245">
        <v>77.661932862228809</v>
      </c>
      <c r="I122" s="245">
        <f t="shared" si="3"/>
        <v>5.1362110139855668</v>
      </c>
      <c r="J122" s="273"/>
      <c r="K122" s="271">
        <v>0</v>
      </c>
      <c r="L122" s="274">
        <v>77.661932862228809</v>
      </c>
    </row>
    <row r="123" spans="1:12" x14ac:dyDescent="0.25">
      <c r="A123" s="269">
        <v>127</v>
      </c>
      <c r="B123" s="81" t="s">
        <v>288</v>
      </c>
      <c r="C123" s="270" t="s">
        <v>289</v>
      </c>
      <c r="D123" s="271">
        <v>1275.2913154198759</v>
      </c>
      <c r="E123" s="271">
        <v>1275.2913157191165</v>
      </c>
      <c r="F123" s="272">
        <f t="shared" si="2"/>
        <v>2.3464494347535947E-8</v>
      </c>
      <c r="G123" s="271">
        <v>1275.2913129049366</v>
      </c>
      <c r="H123" s="245">
        <v>63.764565896502255</v>
      </c>
      <c r="I123" s="245">
        <f t="shared" si="3"/>
        <v>5.0000000086683274</v>
      </c>
      <c r="J123" s="273"/>
      <c r="K123" s="271">
        <v>0</v>
      </c>
      <c r="L123" s="274">
        <v>63.764565896502255</v>
      </c>
    </row>
    <row r="124" spans="1:12" x14ac:dyDescent="0.25">
      <c r="A124" s="269">
        <v>128</v>
      </c>
      <c r="B124" s="81" t="s">
        <v>266</v>
      </c>
      <c r="C124" s="270" t="s">
        <v>794</v>
      </c>
      <c r="D124" s="271">
        <v>2089.5455695999999</v>
      </c>
      <c r="E124" s="271">
        <v>2089.5455695999999</v>
      </c>
      <c r="F124" s="272">
        <f t="shared" si="2"/>
        <v>0</v>
      </c>
      <c r="G124" s="271">
        <v>1212.5563214847516</v>
      </c>
      <c r="H124" s="245">
        <v>928.28091275322402</v>
      </c>
      <c r="I124" s="245">
        <f t="shared" si="3"/>
        <v>44.425014044126549</v>
      </c>
      <c r="J124" s="273"/>
      <c r="K124" s="271">
        <v>900.24857674826785</v>
      </c>
      <c r="L124" s="274">
        <v>28.0323360049562</v>
      </c>
    </row>
    <row r="125" spans="1:12" x14ac:dyDescent="0.25">
      <c r="A125" s="269">
        <v>130</v>
      </c>
      <c r="B125" s="81" t="s">
        <v>266</v>
      </c>
      <c r="C125" s="270" t="s">
        <v>291</v>
      </c>
      <c r="D125" s="271">
        <v>1641.9720388759999</v>
      </c>
      <c r="E125" s="271">
        <v>1641.9720388759999</v>
      </c>
      <c r="F125" s="272">
        <f t="shared" si="2"/>
        <v>0</v>
      </c>
      <c r="G125" s="271">
        <v>1641.9720319377896</v>
      </c>
      <c r="H125" s="245">
        <v>254.41963660016143</v>
      </c>
      <c r="I125" s="245">
        <f t="shared" si="3"/>
        <v>15.494760603494962</v>
      </c>
      <c r="J125" s="277"/>
      <c r="K125" s="271">
        <v>0</v>
      </c>
      <c r="L125" s="274">
        <v>254.41963660016143</v>
      </c>
    </row>
    <row r="126" spans="1:12" x14ac:dyDescent="0.25">
      <c r="A126" s="269">
        <v>132</v>
      </c>
      <c r="B126" s="81" t="s">
        <v>292</v>
      </c>
      <c r="C126" s="270" t="s">
        <v>293</v>
      </c>
      <c r="D126" s="271">
        <v>1953.8124464000002</v>
      </c>
      <c r="E126" s="271">
        <v>1953.8124464000002</v>
      </c>
      <c r="F126" s="272">
        <f t="shared" si="2"/>
        <v>0</v>
      </c>
      <c r="G126" s="271">
        <v>1953.8124464000002</v>
      </c>
      <c r="H126" s="245">
        <v>716.39789690830867</v>
      </c>
      <c r="I126" s="245">
        <f t="shared" si="3"/>
        <v>36.666666661291295</v>
      </c>
      <c r="J126" s="277"/>
      <c r="K126" s="271">
        <v>0</v>
      </c>
      <c r="L126" s="274">
        <v>716.39789690830867</v>
      </c>
    </row>
    <row r="127" spans="1:12" x14ac:dyDescent="0.25">
      <c r="A127" s="269">
        <v>136</v>
      </c>
      <c r="B127" s="81" t="s">
        <v>790</v>
      </c>
      <c r="C127" s="270" t="s">
        <v>294</v>
      </c>
      <c r="D127" s="271">
        <v>121.73227976138374</v>
      </c>
      <c r="E127" s="271">
        <v>121.73227976138374</v>
      </c>
      <c r="F127" s="272">
        <f t="shared" si="2"/>
        <v>0</v>
      </c>
      <c r="G127" s="271">
        <v>121.73228705232719</v>
      </c>
      <c r="H127" s="245">
        <v>0</v>
      </c>
      <c r="I127" s="245">
        <f t="shared" si="3"/>
        <v>0</v>
      </c>
      <c r="J127" s="277"/>
      <c r="K127" s="271">
        <v>0</v>
      </c>
      <c r="L127" s="274">
        <v>0</v>
      </c>
    </row>
    <row r="128" spans="1:12" x14ac:dyDescent="0.25">
      <c r="A128" s="269">
        <v>138</v>
      </c>
      <c r="B128" s="81" t="s">
        <v>178</v>
      </c>
      <c r="C128" s="270" t="s">
        <v>295</v>
      </c>
      <c r="D128" s="271">
        <v>160.31774934500001</v>
      </c>
      <c r="E128" s="271">
        <v>160.31774934500004</v>
      </c>
      <c r="F128" s="272">
        <f t="shared" si="2"/>
        <v>0</v>
      </c>
      <c r="G128" s="271">
        <v>160.31774669638543</v>
      </c>
      <c r="H128" s="245">
        <v>0</v>
      </c>
      <c r="I128" s="245">
        <f t="shared" si="3"/>
        <v>0</v>
      </c>
      <c r="J128" s="277"/>
      <c r="K128" s="271">
        <v>0</v>
      </c>
      <c r="L128" s="274">
        <v>0</v>
      </c>
    </row>
    <row r="129" spans="1:12" x14ac:dyDescent="0.25">
      <c r="A129" s="269">
        <v>139</v>
      </c>
      <c r="B129" s="81" t="s">
        <v>178</v>
      </c>
      <c r="C129" s="270" t="s">
        <v>296</v>
      </c>
      <c r="D129" s="271">
        <v>214.25267698980815</v>
      </c>
      <c r="E129" s="271">
        <v>214.25267698980815</v>
      </c>
      <c r="F129" s="272">
        <f t="shared" si="2"/>
        <v>0</v>
      </c>
      <c r="G129" s="271">
        <v>214.25268418255499</v>
      </c>
      <c r="H129" s="245">
        <v>34.017416860457701</v>
      </c>
      <c r="I129" s="245">
        <f t="shared" si="3"/>
        <v>15.877242393604204</v>
      </c>
      <c r="J129" s="277"/>
      <c r="K129" s="271">
        <v>0</v>
      </c>
      <c r="L129" s="274">
        <v>34.017416860457701</v>
      </c>
    </row>
    <row r="130" spans="1:12" x14ac:dyDescent="0.25">
      <c r="A130" s="269">
        <v>140</v>
      </c>
      <c r="B130" s="81" t="s">
        <v>178</v>
      </c>
      <c r="C130" s="270" t="s">
        <v>795</v>
      </c>
      <c r="D130" s="271">
        <v>558.12889356780818</v>
      </c>
      <c r="E130" s="271">
        <v>558.12889356780818</v>
      </c>
      <c r="F130" s="272">
        <f t="shared" si="2"/>
        <v>0</v>
      </c>
      <c r="G130" s="271">
        <v>558.39576</v>
      </c>
      <c r="H130" s="245">
        <v>434.14118483999181</v>
      </c>
      <c r="I130" s="245">
        <f t="shared" si="3"/>
        <v>77.78511197740869</v>
      </c>
      <c r="J130" s="277"/>
      <c r="K130" s="271">
        <v>324.08430860810813</v>
      </c>
      <c r="L130" s="274">
        <v>110.05687623188366</v>
      </c>
    </row>
    <row r="131" spans="1:12" x14ac:dyDescent="0.25">
      <c r="A131" s="269">
        <v>141</v>
      </c>
      <c r="B131" s="81" t="s">
        <v>178</v>
      </c>
      <c r="C131" s="270" t="s">
        <v>298</v>
      </c>
      <c r="D131" s="271">
        <v>208.04857794480816</v>
      </c>
      <c r="E131" s="271">
        <v>208.04857794480816</v>
      </c>
      <c r="F131" s="272">
        <f t="shared" si="2"/>
        <v>0</v>
      </c>
      <c r="G131" s="271">
        <v>208.04860386858795</v>
      </c>
      <c r="H131" s="245">
        <v>20.804860340719785</v>
      </c>
      <c r="I131" s="245">
        <f t="shared" si="3"/>
        <v>10.000001223867519</v>
      </c>
      <c r="J131" s="277"/>
      <c r="K131" s="271">
        <v>0</v>
      </c>
      <c r="L131" s="274">
        <v>20.804860340719785</v>
      </c>
    </row>
    <row r="132" spans="1:12" x14ac:dyDescent="0.25">
      <c r="A132" s="269">
        <v>142</v>
      </c>
      <c r="B132" s="81" t="s">
        <v>266</v>
      </c>
      <c r="C132" s="270" t="s">
        <v>299</v>
      </c>
      <c r="D132" s="271">
        <v>746.02634579388382</v>
      </c>
      <c r="E132" s="271">
        <v>746.02634579388382</v>
      </c>
      <c r="F132" s="272">
        <f t="shared" si="2"/>
        <v>0</v>
      </c>
      <c r="G132" s="271">
        <v>746.02634113974511</v>
      </c>
      <c r="H132" s="245">
        <v>109.14623683777592</v>
      </c>
      <c r="I132" s="245">
        <f t="shared" si="3"/>
        <v>14.630346160446647</v>
      </c>
      <c r="J132" s="277"/>
      <c r="K132" s="271">
        <v>0</v>
      </c>
      <c r="L132" s="274">
        <v>109.14623683777592</v>
      </c>
    </row>
    <row r="133" spans="1:12" x14ac:dyDescent="0.25">
      <c r="A133" s="269">
        <v>143</v>
      </c>
      <c r="B133" s="81" t="s">
        <v>266</v>
      </c>
      <c r="C133" s="270" t="s">
        <v>300</v>
      </c>
      <c r="D133" s="271">
        <v>1441.4220715423728</v>
      </c>
      <c r="E133" s="271">
        <v>1441.4220716851921</v>
      </c>
      <c r="F133" s="272">
        <f t="shared" si="2"/>
        <v>9.9082342330802931E-9</v>
      </c>
      <c r="G133" s="271">
        <v>1441.4220732956587</v>
      </c>
      <c r="H133" s="245">
        <v>101.8970178720737</v>
      </c>
      <c r="I133" s="245">
        <f t="shared" si="3"/>
        <v>7.0692006091556587</v>
      </c>
      <c r="J133" s="277"/>
      <c r="K133" s="271">
        <v>0</v>
      </c>
      <c r="L133" s="274">
        <v>101.8970178720737</v>
      </c>
    </row>
    <row r="134" spans="1:12" x14ac:dyDescent="0.25">
      <c r="A134" s="269">
        <v>144</v>
      </c>
      <c r="B134" s="81" t="s">
        <v>266</v>
      </c>
      <c r="C134" s="270" t="s">
        <v>301</v>
      </c>
      <c r="D134" s="271">
        <v>989.86181021050004</v>
      </c>
      <c r="E134" s="271">
        <v>989.86181021050004</v>
      </c>
      <c r="F134" s="272">
        <f t="shared" si="2"/>
        <v>0</v>
      </c>
      <c r="G134" s="271">
        <v>989.86180070255966</v>
      </c>
      <c r="H134" s="245">
        <v>51.733532930445982</v>
      </c>
      <c r="I134" s="245">
        <f t="shared" si="3"/>
        <v>5.2263389088063255</v>
      </c>
      <c r="J134" s="277"/>
      <c r="K134" s="271">
        <v>0</v>
      </c>
      <c r="L134" s="274">
        <v>51.733532930445982</v>
      </c>
    </row>
    <row r="135" spans="1:12" x14ac:dyDescent="0.25">
      <c r="A135" s="269">
        <v>146</v>
      </c>
      <c r="B135" s="81" t="s">
        <v>193</v>
      </c>
      <c r="C135" s="270" t="s">
        <v>796</v>
      </c>
      <c r="D135" s="271">
        <v>22371.625</v>
      </c>
      <c r="E135" s="271">
        <v>22371.625</v>
      </c>
      <c r="F135" s="272">
        <f t="shared" si="2"/>
        <v>0</v>
      </c>
      <c r="G135" s="271">
        <v>22371.624958125303</v>
      </c>
      <c r="H135" s="245">
        <v>18271.191107968363</v>
      </c>
      <c r="I135" s="245">
        <f t="shared" si="3"/>
        <v>81.671273803169697</v>
      </c>
      <c r="J135" s="277"/>
      <c r="K135" s="271">
        <v>0</v>
      </c>
      <c r="L135" s="274">
        <v>18271.191107968363</v>
      </c>
    </row>
    <row r="136" spans="1:12" x14ac:dyDescent="0.25">
      <c r="A136" s="269">
        <v>147</v>
      </c>
      <c r="B136" s="81" t="s">
        <v>230</v>
      </c>
      <c r="C136" s="270" t="s">
        <v>797</v>
      </c>
      <c r="D136" s="271">
        <v>3119.4993900000004</v>
      </c>
      <c r="E136" s="271">
        <v>3119.4993900000004</v>
      </c>
      <c r="F136" s="272">
        <f t="shared" si="2"/>
        <v>0</v>
      </c>
      <c r="G136" s="271">
        <v>3119.499389847992</v>
      </c>
      <c r="H136" s="245">
        <v>623.89987800354879</v>
      </c>
      <c r="I136" s="245">
        <f t="shared" si="3"/>
        <v>20.000000000113761</v>
      </c>
      <c r="J136" s="277"/>
      <c r="K136" s="271">
        <v>0</v>
      </c>
      <c r="L136" s="274">
        <v>623.89987800354879</v>
      </c>
    </row>
    <row r="137" spans="1:12" x14ac:dyDescent="0.25">
      <c r="A137" s="269">
        <v>148</v>
      </c>
      <c r="B137" s="81" t="s">
        <v>304</v>
      </c>
      <c r="C137" s="270" t="s">
        <v>798</v>
      </c>
      <c r="D137" s="271">
        <v>494.38144863038377</v>
      </c>
      <c r="E137" s="271">
        <v>494.38144863038377</v>
      </c>
      <c r="F137" s="272">
        <f t="shared" si="2"/>
        <v>0</v>
      </c>
      <c r="G137" s="271">
        <v>494.38144299086042</v>
      </c>
      <c r="H137" s="245">
        <v>4.410426644404736</v>
      </c>
      <c r="I137" s="245">
        <f t="shared" si="3"/>
        <v>0.8921100612944155</v>
      </c>
      <c r="J137" s="277"/>
      <c r="K137" s="271">
        <v>0</v>
      </c>
      <c r="L137" s="274">
        <v>4.410426644404736</v>
      </c>
    </row>
    <row r="138" spans="1:12" x14ac:dyDescent="0.25">
      <c r="A138" s="269">
        <v>149</v>
      </c>
      <c r="B138" s="81" t="s">
        <v>304</v>
      </c>
      <c r="C138" s="270" t="s">
        <v>799</v>
      </c>
      <c r="D138" s="271">
        <v>801.30271160849679</v>
      </c>
      <c r="E138" s="271">
        <v>801.30271249261625</v>
      </c>
      <c r="F138" s="272">
        <f t="shared" si="2"/>
        <v>1.1033527869130921E-7</v>
      </c>
      <c r="G138" s="271">
        <v>801.30271369246793</v>
      </c>
      <c r="H138" s="245">
        <v>42.17382704159035</v>
      </c>
      <c r="I138" s="245">
        <f t="shared" si="3"/>
        <v>5.2631579032598079</v>
      </c>
      <c r="J138" s="277"/>
      <c r="K138" s="271">
        <v>0</v>
      </c>
      <c r="L138" s="274">
        <v>42.17382704159035</v>
      </c>
    </row>
    <row r="139" spans="1:12" x14ac:dyDescent="0.25">
      <c r="A139" s="269">
        <v>150</v>
      </c>
      <c r="B139" s="81" t="s">
        <v>304</v>
      </c>
      <c r="C139" s="270" t="s">
        <v>800</v>
      </c>
      <c r="D139" s="271">
        <v>848.46334991949664</v>
      </c>
      <c r="E139" s="271">
        <v>848.46335080361644</v>
      </c>
      <c r="F139" s="272">
        <f t="shared" si="2"/>
        <v>1.0420247065212607E-7</v>
      </c>
      <c r="G139" s="271">
        <v>848.46334627102101</v>
      </c>
      <c r="H139" s="245">
        <v>52.608526504557062</v>
      </c>
      <c r="I139" s="245">
        <f t="shared" si="3"/>
        <v>6.200447721722953</v>
      </c>
      <c r="J139" s="277"/>
      <c r="K139" s="271">
        <v>0</v>
      </c>
      <c r="L139" s="274">
        <v>52.608526504557062</v>
      </c>
    </row>
    <row r="140" spans="1:12" x14ac:dyDescent="0.25">
      <c r="A140" s="269">
        <v>151</v>
      </c>
      <c r="B140" s="81" t="s">
        <v>178</v>
      </c>
      <c r="C140" s="270" t="s">
        <v>801</v>
      </c>
      <c r="D140" s="271">
        <v>277.50302323637254</v>
      </c>
      <c r="E140" s="271">
        <v>277.50302337919186</v>
      </c>
      <c r="F140" s="272">
        <f t="shared" si="2"/>
        <v>5.1465860906318994E-8</v>
      </c>
      <c r="G140" s="271">
        <v>277.50302021598765</v>
      </c>
      <c r="H140" s="245">
        <v>132.62141287820978</v>
      </c>
      <c r="I140" s="245">
        <f t="shared" si="3"/>
        <v>47.790979450696028</v>
      </c>
      <c r="J140" s="277"/>
      <c r="K140" s="271">
        <v>0</v>
      </c>
      <c r="L140" s="274">
        <v>132.62141287820978</v>
      </c>
    </row>
    <row r="141" spans="1:12" x14ac:dyDescent="0.25">
      <c r="A141" s="269">
        <v>152</v>
      </c>
      <c r="B141" s="81" t="s">
        <v>178</v>
      </c>
      <c r="C141" s="270" t="s">
        <v>309</v>
      </c>
      <c r="D141" s="271">
        <v>1086.2041394350001</v>
      </c>
      <c r="E141" s="271">
        <v>1086.2041394350001</v>
      </c>
      <c r="F141" s="272">
        <f t="shared" si="2"/>
        <v>0</v>
      </c>
      <c r="G141" s="271">
        <v>1086.2041367788463</v>
      </c>
      <c r="H141" s="245">
        <v>316.97730490072627</v>
      </c>
      <c r="I141" s="245">
        <f t="shared" si="3"/>
        <v>29.18211166692894</v>
      </c>
      <c r="J141" s="277"/>
      <c r="K141" s="271">
        <v>0</v>
      </c>
      <c r="L141" s="274">
        <v>316.97730490072627</v>
      </c>
    </row>
    <row r="142" spans="1:12" x14ac:dyDescent="0.25">
      <c r="A142" s="269">
        <v>156</v>
      </c>
      <c r="B142" s="81" t="s">
        <v>243</v>
      </c>
      <c r="C142" s="270" t="s">
        <v>310</v>
      </c>
      <c r="D142" s="271">
        <v>302.44695551088381</v>
      </c>
      <c r="E142" s="271">
        <v>302.44695551088381</v>
      </c>
      <c r="F142" s="272">
        <f t="shared" ref="F142:F205" si="4">E142/D142*100-100</f>
        <v>0</v>
      </c>
      <c r="G142" s="271">
        <v>302.44695306773906</v>
      </c>
      <c r="H142" s="245">
        <v>71.075411421446702</v>
      </c>
      <c r="I142" s="245">
        <f t="shared" ref="I142:I205" si="5">+H142/E142*100</f>
        <v>23.500124609086697</v>
      </c>
      <c r="J142" s="277"/>
      <c r="K142" s="271">
        <v>0</v>
      </c>
      <c r="L142" s="274">
        <v>71.075411421446702</v>
      </c>
    </row>
    <row r="143" spans="1:12" x14ac:dyDescent="0.25">
      <c r="A143" s="269">
        <v>157</v>
      </c>
      <c r="B143" s="81" t="s">
        <v>243</v>
      </c>
      <c r="C143" s="270" t="s">
        <v>311</v>
      </c>
      <c r="D143" s="271">
        <v>2723.3306456198084</v>
      </c>
      <c r="E143" s="271">
        <v>2723.3306456198084</v>
      </c>
      <c r="F143" s="272">
        <f t="shared" si="4"/>
        <v>0</v>
      </c>
      <c r="G143" s="271">
        <v>2723.3306500691142</v>
      </c>
      <c r="H143" s="245">
        <v>836.96202593094404</v>
      </c>
      <c r="I143" s="245">
        <f t="shared" si="5"/>
        <v>30.733030059244172</v>
      </c>
      <c r="J143" s="277"/>
      <c r="K143" s="271">
        <v>0</v>
      </c>
      <c r="L143" s="274">
        <v>836.96202593094404</v>
      </c>
    </row>
    <row r="144" spans="1:12" x14ac:dyDescent="0.25">
      <c r="A144" s="269">
        <v>158</v>
      </c>
      <c r="B144" s="81" t="s">
        <v>243</v>
      </c>
      <c r="C144" s="270" t="s">
        <v>802</v>
      </c>
      <c r="D144" s="271">
        <v>235.97590050000002</v>
      </c>
      <c r="E144" s="271">
        <v>235.97590050000002</v>
      </c>
      <c r="F144" s="272">
        <f t="shared" si="4"/>
        <v>0</v>
      </c>
      <c r="G144" s="271">
        <v>235.97590215333025</v>
      </c>
      <c r="H144" s="245">
        <v>6.358398252359621E-14</v>
      </c>
      <c r="I144" s="245">
        <f t="shared" si="5"/>
        <v>2.6945117017827083E-14</v>
      </c>
      <c r="J144" s="277"/>
      <c r="K144" s="271">
        <v>0</v>
      </c>
      <c r="L144" s="274">
        <v>6.358398252359621E-14</v>
      </c>
    </row>
    <row r="145" spans="1:12" x14ac:dyDescent="0.25">
      <c r="A145" s="269">
        <v>159</v>
      </c>
      <c r="B145" s="81" t="s">
        <v>243</v>
      </c>
      <c r="C145" s="270" t="s">
        <v>803</v>
      </c>
      <c r="D145" s="271">
        <v>80.470752671372566</v>
      </c>
      <c r="E145" s="271">
        <v>80.470752814191869</v>
      </c>
      <c r="F145" s="272">
        <f t="shared" si="4"/>
        <v>1.7747976244208985E-7</v>
      </c>
      <c r="G145" s="271">
        <v>80.470747116869788</v>
      </c>
      <c r="H145" s="245">
        <v>0</v>
      </c>
      <c r="I145" s="245">
        <f t="shared" si="5"/>
        <v>0</v>
      </c>
      <c r="J145" s="277"/>
      <c r="K145" s="271">
        <v>0</v>
      </c>
      <c r="L145" s="274">
        <v>0</v>
      </c>
    </row>
    <row r="146" spans="1:12" x14ac:dyDescent="0.25">
      <c r="A146" s="269">
        <v>160</v>
      </c>
      <c r="B146" s="81" t="s">
        <v>243</v>
      </c>
      <c r="C146" s="270" t="s">
        <v>314</v>
      </c>
      <c r="D146" s="271">
        <v>19.418570500000001</v>
      </c>
      <c r="E146" s="271">
        <v>19.418570500000001</v>
      </c>
      <c r="F146" s="272">
        <f t="shared" si="4"/>
        <v>0</v>
      </c>
      <c r="G146" s="271">
        <v>19.41857069885889</v>
      </c>
      <c r="H146" s="245">
        <v>0</v>
      </c>
      <c r="I146" s="245">
        <f t="shared" si="5"/>
        <v>0</v>
      </c>
      <c r="J146" s="277"/>
      <c r="K146" s="271">
        <v>0</v>
      </c>
      <c r="L146" s="274">
        <v>0</v>
      </c>
    </row>
    <row r="147" spans="1:12" x14ac:dyDescent="0.25">
      <c r="A147" s="269">
        <v>161</v>
      </c>
      <c r="B147" s="81" t="s">
        <v>251</v>
      </c>
      <c r="C147" s="270" t="s">
        <v>315</v>
      </c>
      <c r="D147" s="271">
        <v>75.616092499999993</v>
      </c>
      <c r="E147" s="271">
        <v>75.616092500000022</v>
      </c>
      <c r="F147" s="272">
        <f t="shared" si="4"/>
        <v>0</v>
      </c>
      <c r="G147" s="271">
        <v>75.616092499999979</v>
      </c>
      <c r="H147" s="245">
        <v>5.671206937499977</v>
      </c>
      <c r="I147" s="245">
        <f t="shared" si="5"/>
        <v>7.499999999999968</v>
      </c>
      <c r="J147" s="277"/>
      <c r="K147" s="271">
        <v>0</v>
      </c>
      <c r="L147" s="274">
        <v>5.671206937499977</v>
      </c>
    </row>
    <row r="148" spans="1:12" x14ac:dyDescent="0.25">
      <c r="A148" s="269">
        <v>162</v>
      </c>
      <c r="B148" s="81" t="s">
        <v>243</v>
      </c>
      <c r="C148" s="270" t="s">
        <v>804</v>
      </c>
      <c r="D148" s="271">
        <v>33.915079362875815</v>
      </c>
      <c r="E148" s="271">
        <v>33.915383500000004</v>
      </c>
      <c r="F148" s="272">
        <f t="shared" si="4"/>
        <v>8.9676076217415357E-4</v>
      </c>
      <c r="G148" s="271">
        <v>33.915383499999997</v>
      </c>
      <c r="H148" s="245">
        <v>5.087306863884125</v>
      </c>
      <c r="I148" s="245">
        <f t="shared" si="5"/>
        <v>14.999998050690255</v>
      </c>
      <c r="J148" s="277"/>
      <c r="K148" s="271">
        <v>0</v>
      </c>
      <c r="L148" s="274">
        <v>5.087306863884125</v>
      </c>
    </row>
    <row r="149" spans="1:12" x14ac:dyDescent="0.25">
      <c r="A149" s="269">
        <v>163</v>
      </c>
      <c r="B149" s="81" t="s">
        <v>178</v>
      </c>
      <c r="C149" s="270" t="s">
        <v>805</v>
      </c>
      <c r="D149" s="271">
        <v>279.96896703924835</v>
      </c>
      <c r="E149" s="271">
        <v>279.96896748130814</v>
      </c>
      <c r="F149" s="272">
        <f t="shared" si="4"/>
        <v>1.5789598251103598E-7</v>
      </c>
      <c r="G149" s="271">
        <v>279.968963499994</v>
      </c>
      <c r="H149" s="245">
        <v>0</v>
      </c>
      <c r="I149" s="245">
        <f t="shared" si="5"/>
        <v>0</v>
      </c>
      <c r="J149" s="277"/>
      <c r="K149" s="271">
        <v>0</v>
      </c>
      <c r="L149" s="274">
        <v>0</v>
      </c>
    </row>
    <row r="150" spans="1:12" x14ac:dyDescent="0.25">
      <c r="A150" s="269">
        <v>164</v>
      </c>
      <c r="B150" s="81" t="s">
        <v>178</v>
      </c>
      <c r="C150" s="270" t="s">
        <v>806</v>
      </c>
      <c r="D150" s="271">
        <v>1192.533107951384</v>
      </c>
      <c r="E150" s="271">
        <v>1192.533107951384</v>
      </c>
      <c r="F150" s="272">
        <f t="shared" si="4"/>
        <v>0</v>
      </c>
      <c r="G150" s="271">
        <v>1191.96018</v>
      </c>
      <c r="H150" s="245">
        <v>832.77927202674618</v>
      </c>
      <c r="I150" s="245">
        <f t="shared" si="5"/>
        <v>69.832800990938708</v>
      </c>
      <c r="J150" s="277"/>
      <c r="K150" s="271">
        <v>493.81350436295656</v>
      </c>
      <c r="L150" s="274">
        <v>338.96576766378962</v>
      </c>
    </row>
    <row r="151" spans="1:12" x14ac:dyDescent="0.25">
      <c r="A151" s="269">
        <v>165</v>
      </c>
      <c r="B151" s="81" t="s">
        <v>790</v>
      </c>
      <c r="C151" s="270" t="s">
        <v>319</v>
      </c>
      <c r="D151" s="271">
        <v>104.32955395769187</v>
      </c>
      <c r="E151" s="271">
        <v>104.32955395769187</v>
      </c>
      <c r="F151" s="272">
        <f t="shared" si="4"/>
        <v>0</v>
      </c>
      <c r="G151" s="271">
        <v>104.32955518075234</v>
      </c>
      <c r="H151" s="245">
        <v>10.42470292521376</v>
      </c>
      <c r="I151" s="245">
        <f t="shared" si="5"/>
        <v>9.9920899972803738</v>
      </c>
      <c r="J151" s="277"/>
      <c r="K151" s="271">
        <v>0</v>
      </c>
      <c r="L151" s="274">
        <v>10.42470292521376</v>
      </c>
    </row>
    <row r="152" spans="1:12" x14ac:dyDescent="0.25">
      <c r="A152" s="269">
        <v>166</v>
      </c>
      <c r="B152" s="81" t="s">
        <v>266</v>
      </c>
      <c r="C152" s="270" t="s">
        <v>320</v>
      </c>
      <c r="D152" s="271">
        <v>1085.7278381738838</v>
      </c>
      <c r="E152" s="271">
        <v>1085.7278381738838</v>
      </c>
      <c r="F152" s="272">
        <f t="shared" si="4"/>
        <v>0</v>
      </c>
      <c r="G152" s="271">
        <v>1085.7278346604114</v>
      </c>
      <c r="H152" s="245">
        <v>211.08874212226306</v>
      </c>
      <c r="I152" s="245">
        <f t="shared" si="5"/>
        <v>19.442141455753696</v>
      </c>
      <c r="J152" s="277"/>
      <c r="K152" s="271">
        <v>0</v>
      </c>
      <c r="L152" s="274">
        <v>211.08874212226306</v>
      </c>
    </row>
    <row r="153" spans="1:12" x14ac:dyDescent="0.25">
      <c r="A153" s="269">
        <v>167</v>
      </c>
      <c r="B153" s="81" t="s">
        <v>164</v>
      </c>
      <c r="C153" s="270" t="s">
        <v>321</v>
      </c>
      <c r="D153" s="271">
        <v>2579.8957055135006</v>
      </c>
      <c r="E153" s="271">
        <v>2579.8957055135006</v>
      </c>
      <c r="F153" s="272">
        <f t="shared" si="4"/>
        <v>0</v>
      </c>
      <c r="G153" s="271">
        <v>2579.8957055134974</v>
      </c>
      <c r="H153" s="245">
        <v>1375.9443761026616</v>
      </c>
      <c r="I153" s="245">
        <f t="shared" si="5"/>
        <v>53.333333326697193</v>
      </c>
      <c r="J153" s="277"/>
      <c r="K153" s="271">
        <v>0</v>
      </c>
      <c r="L153" s="274">
        <v>1375.9443761026616</v>
      </c>
    </row>
    <row r="154" spans="1:12" x14ac:dyDescent="0.25">
      <c r="A154" s="269">
        <v>168</v>
      </c>
      <c r="B154" s="81" t="s">
        <v>266</v>
      </c>
      <c r="C154" s="270" t="s">
        <v>807</v>
      </c>
      <c r="D154" s="271">
        <v>586.35578066249673</v>
      </c>
      <c r="E154" s="271">
        <v>586.3557815466163</v>
      </c>
      <c r="F154" s="272">
        <f t="shared" si="4"/>
        <v>1.5078209969487943E-7</v>
      </c>
      <c r="G154" s="271">
        <v>586.35577168368422</v>
      </c>
      <c r="H154" s="245">
        <v>0</v>
      </c>
      <c r="I154" s="245">
        <f t="shared" si="5"/>
        <v>0</v>
      </c>
      <c r="J154" s="277"/>
      <c r="K154" s="271">
        <v>0</v>
      </c>
      <c r="L154" s="274">
        <v>0</v>
      </c>
    </row>
    <row r="155" spans="1:12" x14ac:dyDescent="0.25">
      <c r="A155" s="269">
        <v>170</v>
      </c>
      <c r="B155" s="81" t="s">
        <v>174</v>
      </c>
      <c r="C155" s="270" t="s">
        <v>808</v>
      </c>
      <c r="D155" s="271">
        <v>1429.4627377363727</v>
      </c>
      <c r="E155" s="271">
        <v>1429.462737879192</v>
      </c>
      <c r="F155" s="272">
        <f t="shared" si="4"/>
        <v>9.9911119377793511E-9</v>
      </c>
      <c r="G155" s="271">
        <v>1429.4627447030475</v>
      </c>
      <c r="H155" s="245">
        <v>699.93865612142088</v>
      </c>
      <c r="I155" s="245">
        <f t="shared" si="5"/>
        <v>48.965155759140515</v>
      </c>
      <c r="J155" s="277"/>
      <c r="K155" s="271">
        <v>0</v>
      </c>
      <c r="L155" s="274">
        <v>699.93865612142088</v>
      </c>
    </row>
    <row r="156" spans="1:12" x14ac:dyDescent="0.25">
      <c r="A156" s="269">
        <v>171</v>
      </c>
      <c r="B156" s="81" t="s">
        <v>164</v>
      </c>
      <c r="C156" s="270" t="s">
        <v>809</v>
      </c>
      <c r="D156" s="271">
        <v>10219.378129740497</v>
      </c>
      <c r="E156" s="271">
        <v>10219.378130624616</v>
      </c>
      <c r="F156" s="272">
        <f t="shared" si="4"/>
        <v>8.6514120312131126E-9</v>
      </c>
      <c r="G156" s="271">
        <v>10623.184214117246</v>
      </c>
      <c r="H156" s="245">
        <v>10009.820230375793</v>
      </c>
      <c r="I156" s="245">
        <f t="shared" si="5"/>
        <v>97.949406533643796</v>
      </c>
      <c r="J156" s="277"/>
      <c r="K156" s="271">
        <v>2233.0827636511908</v>
      </c>
      <c r="L156" s="274">
        <v>7776.7374667246031</v>
      </c>
    </row>
    <row r="157" spans="1:12" x14ac:dyDescent="0.25">
      <c r="A157" s="269">
        <v>176</v>
      </c>
      <c r="B157" s="81" t="s">
        <v>174</v>
      </c>
      <c r="C157" s="270" t="s">
        <v>810</v>
      </c>
      <c r="D157" s="271">
        <v>644.05386610337257</v>
      </c>
      <c r="E157" s="271">
        <v>644.053866246192</v>
      </c>
      <c r="F157" s="272">
        <f t="shared" si="4"/>
        <v>2.2175086655806808E-8</v>
      </c>
      <c r="G157" s="271">
        <v>644.05386952903075</v>
      </c>
      <c r="H157" s="245">
        <v>336.5215950840369</v>
      </c>
      <c r="I157" s="245">
        <f t="shared" si="5"/>
        <v>52.250535664884943</v>
      </c>
      <c r="J157" s="277"/>
      <c r="K157" s="271">
        <v>0</v>
      </c>
      <c r="L157" s="274">
        <v>336.5215950840369</v>
      </c>
    </row>
    <row r="158" spans="1:12" x14ac:dyDescent="0.25">
      <c r="A158" s="269">
        <v>177</v>
      </c>
      <c r="B158" s="81" t="s">
        <v>174</v>
      </c>
      <c r="C158" s="270" t="s">
        <v>326</v>
      </c>
      <c r="D158" s="271">
        <v>22.108695973808143</v>
      </c>
      <c r="E158" s="271">
        <v>22.108695973808143</v>
      </c>
      <c r="F158" s="272">
        <f t="shared" si="4"/>
        <v>0</v>
      </c>
      <c r="G158" s="271">
        <v>22.108699209260305</v>
      </c>
      <c r="H158" s="245">
        <v>5.5271746727496787</v>
      </c>
      <c r="I158" s="245">
        <f t="shared" si="5"/>
        <v>25.000003072535996</v>
      </c>
      <c r="J158" s="277"/>
      <c r="K158" s="271">
        <v>0</v>
      </c>
      <c r="L158" s="274">
        <v>5.5271746727496787</v>
      </c>
    </row>
    <row r="159" spans="1:12" x14ac:dyDescent="0.25">
      <c r="A159" s="269">
        <v>181</v>
      </c>
      <c r="B159" s="81" t="s">
        <v>243</v>
      </c>
      <c r="C159" s="270" t="s">
        <v>811</v>
      </c>
      <c r="D159" s="271">
        <v>11535.839051925694</v>
      </c>
      <c r="E159" s="271">
        <v>11535.839051925694</v>
      </c>
      <c r="F159" s="272">
        <f t="shared" si="4"/>
        <v>0</v>
      </c>
      <c r="G159" s="271">
        <v>11535.839056608125</v>
      </c>
      <c r="H159" s="245">
        <v>5979.5946537475766</v>
      </c>
      <c r="I159" s="245">
        <f t="shared" si="5"/>
        <v>51.834934822095967</v>
      </c>
      <c r="J159" s="277"/>
      <c r="K159" s="271">
        <v>0</v>
      </c>
      <c r="L159" s="274">
        <v>5979.5946537475766</v>
      </c>
    </row>
    <row r="160" spans="1:12" x14ac:dyDescent="0.25">
      <c r="A160" s="269">
        <v>182</v>
      </c>
      <c r="B160" s="81" t="s">
        <v>243</v>
      </c>
      <c r="C160" s="270" t="s">
        <v>328</v>
      </c>
      <c r="D160" s="271">
        <v>571.81873500000006</v>
      </c>
      <c r="E160" s="271">
        <v>571.81873500000006</v>
      </c>
      <c r="F160" s="272">
        <f t="shared" si="4"/>
        <v>0</v>
      </c>
      <c r="G160" s="271">
        <v>571.81873499999995</v>
      </c>
      <c r="H160" s="245">
        <v>58.686659463367754</v>
      </c>
      <c r="I160" s="245">
        <f t="shared" si="5"/>
        <v>10.263157863018908</v>
      </c>
      <c r="J160" s="277"/>
      <c r="K160" s="271">
        <v>0</v>
      </c>
      <c r="L160" s="274">
        <v>58.686659463367754</v>
      </c>
    </row>
    <row r="161" spans="1:12" x14ac:dyDescent="0.25">
      <c r="A161" s="269">
        <v>183</v>
      </c>
      <c r="B161" s="81" t="s">
        <v>243</v>
      </c>
      <c r="C161" s="270" t="s">
        <v>329</v>
      </c>
      <c r="D161" s="271">
        <v>102.99896150000001</v>
      </c>
      <c r="E161" s="271">
        <v>102.99896150000002</v>
      </c>
      <c r="F161" s="272">
        <f t="shared" si="4"/>
        <v>0</v>
      </c>
      <c r="G161" s="271">
        <v>102.99896150000001</v>
      </c>
      <c r="H161" s="245">
        <v>15.449844225000003</v>
      </c>
      <c r="I161" s="245">
        <f t="shared" si="5"/>
        <v>15</v>
      </c>
      <c r="J161" s="277"/>
      <c r="K161" s="271">
        <v>0</v>
      </c>
      <c r="L161" s="274">
        <v>15.449844225000003</v>
      </c>
    </row>
    <row r="162" spans="1:12" x14ac:dyDescent="0.25">
      <c r="A162" s="269">
        <v>185</v>
      </c>
      <c r="B162" s="81" t="s">
        <v>178</v>
      </c>
      <c r="C162" s="270" t="s">
        <v>812</v>
      </c>
      <c r="D162" s="271">
        <v>415.22784760969188</v>
      </c>
      <c r="E162" s="271">
        <v>415.22784760969188</v>
      </c>
      <c r="F162" s="272">
        <f t="shared" si="4"/>
        <v>0</v>
      </c>
      <c r="G162" s="271">
        <v>415.22785353557629</v>
      </c>
      <c r="H162" s="245">
        <v>212.1627088107808</v>
      </c>
      <c r="I162" s="245">
        <f t="shared" si="5"/>
        <v>51.095491314496478</v>
      </c>
      <c r="J162" s="277"/>
      <c r="K162" s="271">
        <v>0</v>
      </c>
      <c r="L162" s="274">
        <v>212.1627088107808</v>
      </c>
    </row>
    <row r="163" spans="1:12" x14ac:dyDescent="0.25">
      <c r="A163" s="269">
        <v>188</v>
      </c>
      <c r="B163" s="81" t="s">
        <v>178</v>
      </c>
      <c r="C163" s="270" t="s">
        <v>813</v>
      </c>
      <c r="D163" s="271">
        <v>5035.1928777864969</v>
      </c>
      <c r="E163" s="271">
        <v>5035.1928786706167</v>
      </c>
      <c r="F163" s="272">
        <f t="shared" si="4"/>
        <v>1.7558804188411159E-8</v>
      </c>
      <c r="G163" s="271">
        <v>3898.8206564646275</v>
      </c>
      <c r="H163" s="245">
        <v>3324.2360244790375</v>
      </c>
      <c r="I163" s="245">
        <f t="shared" si="5"/>
        <v>66.020033483934711</v>
      </c>
      <c r="J163" s="277"/>
      <c r="K163" s="271">
        <v>1889.7938082709604</v>
      </c>
      <c r="L163" s="274">
        <v>1434.4422162080771</v>
      </c>
    </row>
    <row r="164" spans="1:12" x14ac:dyDescent="0.25">
      <c r="A164" s="269">
        <v>189</v>
      </c>
      <c r="B164" s="81" t="s">
        <v>178</v>
      </c>
      <c r="C164" s="270" t="s">
        <v>814</v>
      </c>
      <c r="D164" s="271">
        <v>287.16205333587584</v>
      </c>
      <c r="E164" s="271">
        <v>287.16205363511637</v>
      </c>
      <c r="F164" s="272">
        <f t="shared" si="4"/>
        <v>1.042061512634973E-7</v>
      </c>
      <c r="G164" s="271">
        <v>287.16205962269123</v>
      </c>
      <c r="H164" s="245">
        <v>137.92236877368478</v>
      </c>
      <c r="I164" s="245">
        <f t="shared" si="5"/>
        <v>48.02945480705344</v>
      </c>
      <c r="J164" s="277"/>
      <c r="K164" s="271">
        <v>0</v>
      </c>
      <c r="L164" s="274">
        <v>137.92236877368478</v>
      </c>
    </row>
    <row r="165" spans="1:12" x14ac:dyDescent="0.25">
      <c r="A165" s="269">
        <v>190</v>
      </c>
      <c r="B165" s="81" t="s">
        <v>284</v>
      </c>
      <c r="C165" s="270" t="s">
        <v>815</v>
      </c>
      <c r="D165" s="271">
        <v>1255.075670233884</v>
      </c>
      <c r="E165" s="271">
        <v>1255.075670233884</v>
      </c>
      <c r="F165" s="272">
        <f t="shared" si="4"/>
        <v>0</v>
      </c>
      <c r="G165" s="271">
        <v>1254.6007299999999</v>
      </c>
      <c r="H165" s="245">
        <v>843.04546445314304</v>
      </c>
      <c r="I165" s="245">
        <f t="shared" si="5"/>
        <v>67.170887337497433</v>
      </c>
      <c r="J165" s="277"/>
      <c r="K165" s="271">
        <v>373.06550982528807</v>
      </c>
      <c r="L165" s="274">
        <v>469.97995462785497</v>
      </c>
    </row>
    <row r="166" spans="1:12" x14ac:dyDescent="0.25">
      <c r="A166" s="269">
        <v>191</v>
      </c>
      <c r="B166" s="81" t="s">
        <v>178</v>
      </c>
      <c r="C166" s="270" t="s">
        <v>334</v>
      </c>
      <c r="D166" s="271">
        <v>97.969783937496729</v>
      </c>
      <c r="E166" s="271">
        <v>97.969784821616287</v>
      </c>
      <c r="F166" s="272">
        <f t="shared" si="4"/>
        <v>9.0244105876990943E-7</v>
      </c>
      <c r="G166" s="271">
        <v>97.969789416644005</v>
      </c>
      <c r="H166" s="245">
        <v>43.814933062816024</v>
      </c>
      <c r="I166" s="245">
        <f t="shared" si="5"/>
        <v>44.722904253178058</v>
      </c>
      <c r="J166" s="277"/>
      <c r="K166" s="271">
        <v>0</v>
      </c>
      <c r="L166" s="274">
        <v>43.814933062816024</v>
      </c>
    </row>
    <row r="167" spans="1:12" x14ac:dyDescent="0.25">
      <c r="A167" s="269">
        <v>192</v>
      </c>
      <c r="B167" s="81" t="s">
        <v>284</v>
      </c>
      <c r="C167" s="270" t="s">
        <v>816</v>
      </c>
      <c r="D167" s="271">
        <v>691.86088323588376</v>
      </c>
      <c r="E167" s="271">
        <v>691.86088323588376</v>
      </c>
      <c r="F167" s="272">
        <f t="shared" si="4"/>
        <v>0</v>
      </c>
      <c r="G167" s="271">
        <v>691.86087614888129</v>
      </c>
      <c r="H167" s="245">
        <v>300.52862359503018</v>
      </c>
      <c r="I167" s="245">
        <f t="shared" si="5"/>
        <v>43.437724386069625</v>
      </c>
      <c r="J167" s="277"/>
      <c r="K167" s="271">
        <v>0</v>
      </c>
      <c r="L167" s="274">
        <v>300.52862359503018</v>
      </c>
    </row>
    <row r="168" spans="1:12" x14ac:dyDescent="0.25">
      <c r="A168" s="269">
        <v>193</v>
      </c>
      <c r="B168" s="81" t="s">
        <v>284</v>
      </c>
      <c r="C168" s="270" t="s">
        <v>336</v>
      </c>
      <c r="D168" s="271">
        <v>68.128076531383726</v>
      </c>
      <c r="E168" s="271">
        <v>68.128076531383726</v>
      </c>
      <c r="F168" s="272">
        <f t="shared" si="4"/>
        <v>0</v>
      </c>
      <c r="G168" s="271">
        <v>68.128074344056131</v>
      </c>
      <c r="H168" s="245">
        <v>23.844826016291403</v>
      </c>
      <c r="I168" s="245">
        <f t="shared" si="5"/>
        <v>34.999998870226577</v>
      </c>
      <c r="J168" s="277"/>
      <c r="K168" s="271">
        <v>0</v>
      </c>
      <c r="L168" s="274">
        <v>23.844826016291403</v>
      </c>
    </row>
    <row r="169" spans="1:12" x14ac:dyDescent="0.25">
      <c r="A169" s="269">
        <v>194</v>
      </c>
      <c r="B169" s="81" t="s">
        <v>284</v>
      </c>
      <c r="C169" s="270" t="s">
        <v>817</v>
      </c>
      <c r="D169" s="271">
        <v>701.82266401050015</v>
      </c>
      <c r="E169" s="271">
        <v>701.82266401050015</v>
      </c>
      <c r="F169" s="272">
        <f t="shared" si="4"/>
        <v>0</v>
      </c>
      <c r="G169" s="271">
        <v>701.82265841542198</v>
      </c>
      <c r="H169" s="245">
        <v>327.79101234932386</v>
      </c>
      <c r="I169" s="245">
        <f t="shared" si="5"/>
        <v>46.705674974386362</v>
      </c>
      <c r="J169" s="277"/>
      <c r="K169" s="271">
        <v>0</v>
      </c>
      <c r="L169" s="274">
        <v>327.79101234932386</v>
      </c>
    </row>
    <row r="170" spans="1:12" x14ac:dyDescent="0.25">
      <c r="A170" s="269">
        <v>195</v>
      </c>
      <c r="B170" s="81" t="s">
        <v>178</v>
      </c>
      <c r="C170" s="270" t="s">
        <v>818</v>
      </c>
      <c r="D170" s="271">
        <v>1731.590853731876</v>
      </c>
      <c r="E170" s="271">
        <v>1731.5908540311164</v>
      </c>
      <c r="F170" s="272">
        <f t="shared" si="4"/>
        <v>1.7281237774113833E-8</v>
      </c>
      <c r="G170" s="271">
        <v>1731.5908560025493</v>
      </c>
      <c r="H170" s="245">
        <v>598.45457634647994</v>
      </c>
      <c r="I170" s="245">
        <f t="shared" si="5"/>
        <v>34.560968889000947</v>
      </c>
      <c r="J170" s="277"/>
      <c r="K170" s="271">
        <v>0</v>
      </c>
      <c r="L170" s="274">
        <v>598.45457634647994</v>
      </c>
    </row>
    <row r="171" spans="1:12" x14ac:dyDescent="0.25">
      <c r="A171" s="269">
        <v>197</v>
      </c>
      <c r="B171" s="81" t="s">
        <v>284</v>
      </c>
      <c r="C171" s="270" t="s">
        <v>339</v>
      </c>
      <c r="D171" s="271">
        <v>284.84437053224838</v>
      </c>
      <c r="E171" s="271">
        <v>284.84437097430816</v>
      </c>
      <c r="F171" s="272">
        <f t="shared" si="4"/>
        <v>1.5519343321557244E-7</v>
      </c>
      <c r="G171" s="271">
        <v>284.84437838401226</v>
      </c>
      <c r="H171" s="245">
        <v>89.209335412572472</v>
      </c>
      <c r="I171" s="245">
        <f t="shared" si="5"/>
        <v>31.318623256423351</v>
      </c>
      <c r="J171" s="277"/>
      <c r="K171" s="271">
        <v>0</v>
      </c>
      <c r="L171" s="274">
        <v>89.209335412572472</v>
      </c>
    </row>
    <row r="172" spans="1:12" x14ac:dyDescent="0.25">
      <c r="A172" s="269">
        <v>198</v>
      </c>
      <c r="B172" s="81" t="s">
        <v>178</v>
      </c>
      <c r="C172" s="270" t="s">
        <v>819</v>
      </c>
      <c r="D172" s="271">
        <v>956.87041020138383</v>
      </c>
      <c r="E172" s="271">
        <v>956.87041020138383</v>
      </c>
      <c r="F172" s="272">
        <f t="shared" si="4"/>
        <v>0</v>
      </c>
      <c r="G172" s="271">
        <v>957.50555000000008</v>
      </c>
      <c r="H172" s="245">
        <v>799.36592137848118</v>
      </c>
      <c r="I172" s="245">
        <f t="shared" si="5"/>
        <v>83.539621756121178</v>
      </c>
      <c r="J172" s="277"/>
      <c r="K172" s="271">
        <v>597.53049191191894</v>
      </c>
      <c r="L172" s="274">
        <v>201.8354294665622</v>
      </c>
    </row>
    <row r="173" spans="1:12" x14ac:dyDescent="0.25">
      <c r="A173" s="269">
        <v>199</v>
      </c>
      <c r="B173" s="81" t="s">
        <v>178</v>
      </c>
      <c r="C173" s="270" t="s">
        <v>341</v>
      </c>
      <c r="D173" s="271">
        <v>277.37416267637258</v>
      </c>
      <c r="E173" s="271">
        <v>277.37416281919189</v>
      </c>
      <c r="F173" s="272">
        <f t="shared" si="4"/>
        <v>5.1489763563949964E-8</v>
      </c>
      <c r="G173" s="271">
        <v>277.3741691717442</v>
      </c>
      <c r="H173" s="245">
        <v>87.063037100182811</v>
      </c>
      <c r="I173" s="245">
        <f t="shared" si="5"/>
        <v>31.388300992163931</v>
      </c>
      <c r="J173" s="277"/>
      <c r="K173" s="271">
        <v>0</v>
      </c>
      <c r="L173" s="274">
        <v>87.063037100182811</v>
      </c>
    </row>
    <row r="174" spans="1:12" x14ac:dyDescent="0.25">
      <c r="A174" s="269">
        <v>200</v>
      </c>
      <c r="B174" s="81" t="s">
        <v>266</v>
      </c>
      <c r="C174" s="270" t="s">
        <v>820</v>
      </c>
      <c r="D174" s="271">
        <v>1249.1062412108083</v>
      </c>
      <c r="E174" s="271">
        <v>1249.1062412108083</v>
      </c>
      <c r="F174" s="272">
        <f t="shared" si="4"/>
        <v>0</v>
      </c>
      <c r="G174" s="271">
        <v>1249.1062343226158</v>
      </c>
      <c r="H174" s="245">
        <v>782.04953336723406</v>
      </c>
      <c r="I174" s="245">
        <f t="shared" si="5"/>
        <v>62.608728350373333</v>
      </c>
      <c r="J174" s="277"/>
      <c r="K174" s="271">
        <v>0</v>
      </c>
      <c r="L174" s="274">
        <v>782.04953336723406</v>
      </c>
    </row>
    <row r="175" spans="1:12" x14ac:dyDescent="0.25">
      <c r="A175" s="269">
        <v>201</v>
      </c>
      <c r="B175" s="81" t="s">
        <v>266</v>
      </c>
      <c r="C175" s="270" t="s">
        <v>343</v>
      </c>
      <c r="D175" s="271">
        <v>1582.7282349893726</v>
      </c>
      <c r="E175" s="271">
        <v>1582.7282351321919</v>
      </c>
      <c r="F175" s="272">
        <f t="shared" si="4"/>
        <v>9.0236227379136835E-9</v>
      </c>
      <c r="G175" s="271">
        <v>1582.7282374730523</v>
      </c>
      <c r="H175" s="245">
        <v>862.75285535071725</v>
      </c>
      <c r="I175" s="245">
        <f t="shared" si="5"/>
        <v>54.510486146641512</v>
      </c>
      <c r="J175" s="277"/>
      <c r="K175" s="271">
        <v>0</v>
      </c>
      <c r="L175" s="274">
        <v>862.75285535071725</v>
      </c>
    </row>
    <row r="176" spans="1:12" x14ac:dyDescent="0.25">
      <c r="A176" s="269">
        <v>202</v>
      </c>
      <c r="B176" s="81" t="s">
        <v>266</v>
      </c>
      <c r="C176" s="270" t="s">
        <v>821</v>
      </c>
      <c r="D176" s="271">
        <v>2798.3089855235003</v>
      </c>
      <c r="E176" s="271">
        <v>2798.3089855235003</v>
      </c>
      <c r="F176" s="272">
        <f t="shared" si="4"/>
        <v>0</v>
      </c>
      <c r="G176" s="271">
        <v>2799.1377200000002</v>
      </c>
      <c r="H176" s="245">
        <v>1898.716706034583</v>
      </c>
      <c r="I176" s="245">
        <f t="shared" si="5"/>
        <v>67.852289216709778</v>
      </c>
      <c r="J176" s="277"/>
      <c r="K176" s="271">
        <v>452.56069139276201</v>
      </c>
      <c r="L176" s="274">
        <v>1446.156014641821</v>
      </c>
    </row>
    <row r="177" spans="1:12" x14ac:dyDescent="0.25">
      <c r="A177" s="269">
        <v>203</v>
      </c>
      <c r="B177" s="81" t="s">
        <v>266</v>
      </c>
      <c r="C177" s="270" t="s">
        <v>345</v>
      </c>
      <c r="D177" s="271">
        <v>659.87198295349685</v>
      </c>
      <c r="E177" s="271">
        <v>659.87198383761631</v>
      </c>
      <c r="F177" s="272">
        <f t="shared" si="4"/>
        <v>1.3398349096860329E-7</v>
      </c>
      <c r="G177" s="271">
        <v>659.87198809954566</v>
      </c>
      <c r="H177" s="245">
        <v>157.49975901660187</v>
      </c>
      <c r="I177" s="245">
        <f t="shared" si="5"/>
        <v>23.868229425445644</v>
      </c>
      <c r="J177" s="277"/>
      <c r="K177" s="271">
        <v>0</v>
      </c>
      <c r="L177" s="274">
        <v>157.49975901660187</v>
      </c>
    </row>
    <row r="178" spans="1:12" x14ac:dyDescent="0.25">
      <c r="A178" s="269">
        <v>204</v>
      </c>
      <c r="B178" s="81" t="s">
        <v>266</v>
      </c>
      <c r="C178" s="270" t="s">
        <v>822</v>
      </c>
      <c r="D178" s="271">
        <v>1905.6770316445002</v>
      </c>
      <c r="E178" s="271">
        <v>1905.6770316445002</v>
      </c>
      <c r="F178" s="272">
        <f t="shared" si="4"/>
        <v>0</v>
      </c>
      <c r="G178" s="271">
        <v>1905.6770320472638</v>
      </c>
      <c r="H178" s="245">
        <v>672.76199143849919</v>
      </c>
      <c r="I178" s="245">
        <f t="shared" si="5"/>
        <v>35.303043499345769</v>
      </c>
      <c r="J178" s="277"/>
      <c r="K178" s="271">
        <v>0</v>
      </c>
      <c r="L178" s="274">
        <v>672.76199143849919</v>
      </c>
    </row>
    <row r="179" spans="1:12" x14ac:dyDescent="0.25">
      <c r="A179" s="269">
        <v>205</v>
      </c>
      <c r="B179" s="81" t="s">
        <v>227</v>
      </c>
      <c r="C179" s="270" t="s">
        <v>823</v>
      </c>
      <c r="D179" s="271">
        <v>2085.1076832946924</v>
      </c>
      <c r="E179" s="271">
        <v>2085.1076832946924</v>
      </c>
      <c r="F179" s="272">
        <f t="shared" si="4"/>
        <v>0</v>
      </c>
      <c r="G179" s="271">
        <v>2085.1076813545769</v>
      </c>
      <c r="H179" s="245">
        <v>675.6910501238026</v>
      </c>
      <c r="I179" s="245">
        <f t="shared" si="5"/>
        <v>32.405570970614747</v>
      </c>
      <c r="J179" s="277"/>
      <c r="K179" s="271">
        <v>0</v>
      </c>
      <c r="L179" s="274">
        <v>675.6910501238026</v>
      </c>
    </row>
    <row r="180" spans="1:12" x14ac:dyDescent="0.25">
      <c r="A180" s="269">
        <v>206</v>
      </c>
      <c r="B180" s="81" t="s">
        <v>178</v>
      </c>
      <c r="C180" s="270" t="s">
        <v>824</v>
      </c>
      <c r="D180" s="271">
        <v>754.15587279180829</v>
      </c>
      <c r="E180" s="271">
        <v>754.15587279180829</v>
      </c>
      <c r="F180" s="272">
        <f t="shared" si="4"/>
        <v>0</v>
      </c>
      <c r="G180" s="271">
        <v>754.15586923430908</v>
      </c>
      <c r="H180" s="245">
        <v>188.53896722527293</v>
      </c>
      <c r="I180" s="245">
        <f t="shared" si="5"/>
        <v>24.999999871024123</v>
      </c>
      <c r="J180" s="277"/>
      <c r="K180" s="271">
        <v>0</v>
      </c>
      <c r="L180" s="274">
        <v>188.53896722527293</v>
      </c>
    </row>
    <row r="181" spans="1:12" x14ac:dyDescent="0.25">
      <c r="A181" s="269">
        <v>207</v>
      </c>
      <c r="B181" s="81" t="s">
        <v>178</v>
      </c>
      <c r="C181" s="270" t="s">
        <v>825</v>
      </c>
      <c r="D181" s="271">
        <v>857.94741578024843</v>
      </c>
      <c r="E181" s="271">
        <v>857.94741622230822</v>
      </c>
      <c r="F181" s="272">
        <f t="shared" si="4"/>
        <v>5.1525276489883254E-8</v>
      </c>
      <c r="G181" s="271">
        <v>857.94741210838879</v>
      </c>
      <c r="H181" s="245">
        <v>311.29645532117053</v>
      </c>
      <c r="I181" s="245">
        <f t="shared" si="5"/>
        <v>36.283861858558069</v>
      </c>
      <c r="J181" s="277"/>
      <c r="K181" s="271">
        <v>0</v>
      </c>
      <c r="L181" s="274">
        <v>311.29645532117053</v>
      </c>
    </row>
    <row r="182" spans="1:12" x14ac:dyDescent="0.25">
      <c r="A182" s="269">
        <v>208</v>
      </c>
      <c r="B182" s="81" t="s">
        <v>178</v>
      </c>
      <c r="C182" s="270" t="s">
        <v>826</v>
      </c>
      <c r="D182" s="271">
        <v>168.06969638050003</v>
      </c>
      <c r="E182" s="271">
        <v>168.06969638050003</v>
      </c>
      <c r="F182" s="272">
        <f t="shared" si="4"/>
        <v>0</v>
      </c>
      <c r="G182" s="271">
        <v>168.06970479223102</v>
      </c>
      <c r="H182" s="245">
        <v>84.034850603832993</v>
      </c>
      <c r="I182" s="245">
        <f t="shared" si="5"/>
        <v>50.000001436060771</v>
      </c>
      <c r="J182" s="277"/>
      <c r="K182" s="271">
        <v>0</v>
      </c>
      <c r="L182" s="274">
        <v>84.034850603832993</v>
      </c>
    </row>
    <row r="183" spans="1:12" x14ac:dyDescent="0.25">
      <c r="A183" s="269">
        <v>209</v>
      </c>
      <c r="B183" s="81" t="s">
        <v>284</v>
      </c>
      <c r="C183" s="270" t="s">
        <v>827</v>
      </c>
      <c r="D183" s="271">
        <v>2403.994383434876</v>
      </c>
      <c r="E183" s="271">
        <v>2404.0097566823838</v>
      </c>
      <c r="F183" s="272">
        <f t="shared" si="4"/>
        <v>6.3948766326404893E-4</v>
      </c>
      <c r="G183" s="271">
        <v>2403.6073900000006</v>
      </c>
      <c r="H183" s="245">
        <v>2038.8039264535264</v>
      </c>
      <c r="I183" s="245">
        <f t="shared" si="5"/>
        <v>84.808471379381828</v>
      </c>
      <c r="J183" s="277"/>
      <c r="K183" s="271">
        <v>1536.5190155992445</v>
      </c>
      <c r="L183" s="274">
        <v>502.28491085428186</v>
      </c>
    </row>
    <row r="184" spans="1:12" x14ac:dyDescent="0.25">
      <c r="A184" s="269">
        <v>210</v>
      </c>
      <c r="B184" s="81" t="s">
        <v>266</v>
      </c>
      <c r="C184" s="270" t="s">
        <v>828</v>
      </c>
      <c r="D184" s="271">
        <v>2473.6123748128762</v>
      </c>
      <c r="E184" s="271">
        <v>2473.6123751121168</v>
      </c>
      <c r="F184" s="272">
        <f t="shared" si="4"/>
        <v>1.209730271511944E-8</v>
      </c>
      <c r="G184" s="271">
        <v>2473.6123803767387</v>
      </c>
      <c r="H184" s="245">
        <v>854.9762979284427</v>
      </c>
      <c r="I184" s="245">
        <f t="shared" si="5"/>
        <v>34.563875348080387</v>
      </c>
      <c r="J184" s="277"/>
      <c r="K184" s="271">
        <v>0</v>
      </c>
      <c r="L184" s="274">
        <v>854.9762979284427</v>
      </c>
    </row>
    <row r="185" spans="1:12" x14ac:dyDescent="0.25">
      <c r="A185" s="269">
        <v>211</v>
      </c>
      <c r="B185" s="81" t="s">
        <v>288</v>
      </c>
      <c r="C185" s="270" t="s">
        <v>829</v>
      </c>
      <c r="D185" s="271">
        <v>3264.1398917922484</v>
      </c>
      <c r="E185" s="271">
        <v>3264.1398922343087</v>
      </c>
      <c r="F185" s="272">
        <f t="shared" si="4"/>
        <v>1.354294454358751E-8</v>
      </c>
      <c r="G185" s="271">
        <v>3264.1398974510826</v>
      </c>
      <c r="H185" s="245">
        <v>1268.4525305438569</v>
      </c>
      <c r="I185" s="245">
        <f t="shared" si="5"/>
        <v>38.860237992912715</v>
      </c>
      <c r="J185" s="278"/>
      <c r="K185" s="271">
        <v>0</v>
      </c>
      <c r="L185" s="274">
        <v>1268.4525305438569</v>
      </c>
    </row>
    <row r="186" spans="1:12" x14ac:dyDescent="0.25">
      <c r="A186" s="269">
        <v>212</v>
      </c>
      <c r="B186" s="81" t="s">
        <v>178</v>
      </c>
      <c r="C186" s="270" t="s">
        <v>830</v>
      </c>
      <c r="D186" s="271">
        <v>613.64472510000007</v>
      </c>
      <c r="E186" s="271">
        <v>613.64472510000007</v>
      </c>
      <c r="F186" s="272">
        <f t="shared" si="4"/>
        <v>0</v>
      </c>
      <c r="G186" s="271">
        <v>613.64472510000007</v>
      </c>
      <c r="H186" s="245">
        <v>246.44333702339202</v>
      </c>
      <c r="I186" s="245">
        <f t="shared" si="5"/>
        <v>40.160589172054138</v>
      </c>
      <c r="J186" s="277"/>
      <c r="K186" s="271">
        <v>0</v>
      </c>
      <c r="L186" s="274">
        <v>246.44333702339202</v>
      </c>
    </row>
    <row r="187" spans="1:12" x14ac:dyDescent="0.25">
      <c r="A187" s="269">
        <v>213</v>
      </c>
      <c r="B187" s="81" t="s">
        <v>178</v>
      </c>
      <c r="C187" s="270" t="s">
        <v>831</v>
      </c>
      <c r="D187" s="271">
        <v>2091.904361942692</v>
      </c>
      <c r="E187" s="271">
        <v>2091.904361942692</v>
      </c>
      <c r="F187" s="272">
        <f t="shared" si="4"/>
        <v>0</v>
      </c>
      <c r="G187" s="271">
        <v>2092.1943700000002</v>
      </c>
      <c r="H187" s="245">
        <v>1843.4991406318845</v>
      </c>
      <c r="I187" s="245">
        <f t="shared" si="5"/>
        <v>88.125402583886739</v>
      </c>
      <c r="J187" s="277"/>
      <c r="K187" s="271">
        <v>1275.1461277226731</v>
      </c>
      <c r="L187" s="274">
        <v>568.35301290921154</v>
      </c>
    </row>
    <row r="188" spans="1:12" x14ac:dyDescent="0.25">
      <c r="A188" s="269">
        <v>214</v>
      </c>
      <c r="B188" s="81" t="s">
        <v>284</v>
      </c>
      <c r="C188" s="270" t="s">
        <v>832</v>
      </c>
      <c r="D188" s="271">
        <v>4357.6834095208842</v>
      </c>
      <c r="E188" s="271">
        <v>4357.6834095208842</v>
      </c>
      <c r="F188" s="272">
        <f t="shared" si="4"/>
        <v>0</v>
      </c>
      <c r="G188" s="271">
        <v>4357.9925499999999</v>
      </c>
      <c r="H188" s="245">
        <v>3462.1236146101965</v>
      </c>
      <c r="I188" s="245">
        <f t="shared" si="5"/>
        <v>79.448718258099618</v>
      </c>
      <c r="J188" s="277"/>
      <c r="K188" s="271">
        <v>2562.1608810662942</v>
      </c>
      <c r="L188" s="274">
        <v>899.96273354390246</v>
      </c>
    </row>
    <row r="189" spans="1:12" x14ac:dyDescent="0.25">
      <c r="A189" s="269">
        <v>215</v>
      </c>
      <c r="B189" s="81" t="s">
        <v>288</v>
      </c>
      <c r="C189" s="270" t="s">
        <v>833</v>
      </c>
      <c r="D189" s="271">
        <v>1132.9805050258083</v>
      </c>
      <c r="E189" s="271">
        <v>1132.9805050258083</v>
      </c>
      <c r="F189" s="272">
        <f t="shared" si="4"/>
        <v>0</v>
      </c>
      <c r="G189" s="271">
        <v>1132.8990900000001</v>
      </c>
      <c r="H189" s="245">
        <v>714.7630226651986</v>
      </c>
      <c r="I189" s="245">
        <f t="shared" si="5"/>
        <v>63.086965706344344</v>
      </c>
      <c r="J189" s="277"/>
      <c r="K189" s="271">
        <v>166.63565582182997</v>
      </c>
      <c r="L189" s="274">
        <v>548.12736684336869</v>
      </c>
    </row>
    <row r="190" spans="1:12" x14ac:dyDescent="0.25">
      <c r="A190" s="269">
        <v>216</v>
      </c>
      <c r="B190" s="81" t="s">
        <v>251</v>
      </c>
      <c r="C190" s="270" t="s">
        <v>834</v>
      </c>
      <c r="D190" s="271">
        <v>2694.6353853000005</v>
      </c>
      <c r="E190" s="271">
        <v>2694.6353853000005</v>
      </c>
      <c r="F190" s="272">
        <f t="shared" si="4"/>
        <v>0</v>
      </c>
      <c r="G190" s="271">
        <v>2694.6152329414622</v>
      </c>
      <c r="H190" s="245">
        <v>2346.2244019562827</v>
      </c>
      <c r="I190" s="245">
        <f t="shared" si="5"/>
        <v>87.070199358161844</v>
      </c>
      <c r="J190" s="277"/>
      <c r="K190" s="271">
        <v>0</v>
      </c>
      <c r="L190" s="274">
        <v>2346.2244019562827</v>
      </c>
    </row>
    <row r="191" spans="1:12" x14ac:dyDescent="0.25">
      <c r="A191" s="269">
        <v>217</v>
      </c>
      <c r="B191" s="81" t="s">
        <v>243</v>
      </c>
      <c r="C191" s="270" t="s">
        <v>359</v>
      </c>
      <c r="D191" s="271">
        <v>2839.3121295668088</v>
      </c>
      <c r="E191" s="271">
        <v>2839.3121295668088</v>
      </c>
      <c r="F191" s="272">
        <f t="shared" si="4"/>
        <v>0</v>
      </c>
      <c r="G191" s="271">
        <v>2839.3121239806705</v>
      </c>
      <c r="H191" s="245">
        <v>2067.1803701260242</v>
      </c>
      <c r="I191" s="245">
        <f t="shared" si="5"/>
        <v>72.805675311273788</v>
      </c>
      <c r="J191" s="277"/>
      <c r="K191" s="271">
        <v>0</v>
      </c>
      <c r="L191" s="274">
        <v>2067.1803701260242</v>
      </c>
    </row>
    <row r="192" spans="1:12" x14ac:dyDescent="0.25">
      <c r="A192" s="269">
        <v>218</v>
      </c>
      <c r="B192" s="81" t="s">
        <v>174</v>
      </c>
      <c r="C192" s="270" t="s">
        <v>835</v>
      </c>
      <c r="D192" s="271">
        <v>700.98585805980815</v>
      </c>
      <c r="E192" s="271">
        <v>700.98585805980815</v>
      </c>
      <c r="F192" s="272">
        <f t="shared" si="4"/>
        <v>0</v>
      </c>
      <c r="G192" s="271">
        <v>700.98585704532888</v>
      </c>
      <c r="H192" s="245">
        <v>246.61476051955421</v>
      </c>
      <c r="I192" s="245">
        <f t="shared" si="5"/>
        <v>35.181132070500773</v>
      </c>
      <c r="J192" s="277"/>
      <c r="K192" s="271">
        <v>0</v>
      </c>
      <c r="L192" s="274">
        <v>246.61476051955421</v>
      </c>
    </row>
    <row r="193" spans="1:12" x14ac:dyDescent="0.25">
      <c r="A193" s="269">
        <v>219</v>
      </c>
      <c r="B193" s="81" t="s">
        <v>288</v>
      </c>
      <c r="C193" s="270" t="s">
        <v>836</v>
      </c>
      <c r="D193" s="271">
        <v>761.38423431580816</v>
      </c>
      <c r="E193" s="271">
        <v>761.38423431580816</v>
      </c>
      <c r="F193" s="272">
        <f t="shared" si="4"/>
        <v>0</v>
      </c>
      <c r="G193" s="271">
        <v>761.38423079762254</v>
      </c>
      <c r="H193" s="245">
        <v>380.69211539176263</v>
      </c>
      <c r="I193" s="245">
        <f t="shared" si="5"/>
        <v>49.999999768035458</v>
      </c>
      <c r="J193" s="277"/>
      <c r="K193" s="271">
        <v>0</v>
      </c>
      <c r="L193" s="274">
        <v>380.69211539176263</v>
      </c>
    </row>
    <row r="194" spans="1:12" x14ac:dyDescent="0.25">
      <c r="A194" s="269">
        <v>222</v>
      </c>
      <c r="B194" s="81" t="s">
        <v>837</v>
      </c>
      <c r="C194" s="270" t="s">
        <v>838</v>
      </c>
      <c r="D194" s="271">
        <v>18957.088619499998</v>
      </c>
      <c r="E194" s="271">
        <v>18957.088619499998</v>
      </c>
      <c r="F194" s="272">
        <f t="shared" si="4"/>
        <v>0</v>
      </c>
      <c r="G194" s="271">
        <v>18779.063597715183</v>
      </c>
      <c r="H194" s="245">
        <v>11308.364435275673</v>
      </c>
      <c r="I194" s="245">
        <f t="shared" si="5"/>
        <v>59.652432197017056</v>
      </c>
      <c r="J194" s="277"/>
      <c r="K194" s="271">
        <v>0</v>
      </c>
      <c r="L194" s="274">
        <v>11308.364435275673</v>
      </c>
    </row>
    <row r="195" spans="1:12" x14ac:dyDescent="0.25">
      <c r="A195" s="269">
        <v>223</v>
      </c>
      <c r="B195" s="81" t="s">
        <v>174</v>
      </c>
      <c r="C195" s="270" t="s">
        <v>839</v>
      </c>
      <c r="D195" s="271">
        <v>77.512436299883717</v>
      </c>
      <c r="E195" s="271">
        <v>77.512436299883717</v>
      </c>
      <c r="F195" s="272">
        <f t="shared" si="4"/>
        <v>0</v>
      </c>
      <c r="G195" s="271">
        <v>77.512438237425229</v>
      </c>
      <c r="H195" s="245">
        <v>31.627693637286914</v>
      </c>
      <c r="I195" s="245">
        <f t="shared" si="5"/>
        <v>40.803379621463861</v>
      </c>
      <c r="J195" s="277"/>
      <c r="K195" s="271">
        <v>0</v>
      </c>
      <c r="L195" s="274">
        <v>31.627693637286914</v>
      </c>
    </row>
    <row r="196" spans="1:12" x14ac:dyDescent="0.25">
      <c r="A196" s="269">
        <v>225</v>
      </c>
      <c r="B196" s="81" t="s">
        <v>174</v>
      </c>
      <c r="C196" s="270" t="s">
        <v>840</v>
      </c>
      <c r="D196" s="271">
        <v>22.174056354372549</v>
      </c>
      <c r="E196" s="271">
        <v>22.174056497191863</v>
      </c>
      <c r="F196" s="272">
        <f t="shared" si="4"/>
        <v>6.440829452003527E-7</v>
      </c>
      <c r="G196" s="271">
        <v>22.174059398474366</v>
      </c>
      <c r="H196" s="245">
        <v>8.8696239384373481</v>
      </c>
      <c r="I196" s="245">
        <f t="shared" si="5"/>
        <v>40.000006041116578</v>
      </c>
      <c r="J196" s="277"/>
      <c r="K196" s="271">
        <v>0</v>
      </c>
      <c r="L196" s="274">
        <v>8.8696239384373481</v>
      </c>
    </row>
    <row r="197" spans="1:12" x14ac:dyDescent="0.25">
      <c r="A197" s="269">
        <v>226</v>
      </c>
      <c r="B197" s="81" t="s">
        <v>166</v>
      </c>
      <c r="C197" s="270" t="s">
        <v>365</v>
      </c>
      <c r="D197" s="271">
        <v>453.97288931200001</v>
      </c>
      <c r="E197" s="271">
        <v>453.97288931200006</v>
      </c>
      <c r="F197" s="272">
        <f t="shared" si="4"/>
        <v>0</v>
      </c>
      <c r="G197" s="271">
        <v>452.62271700000002</v>
      </c>
      <c r="H197" s="245">
        <v>407.36044530000009</v>
      </c>
      <c r="I197" s="245">
        <f t="shared" si="5"/>
        <v>89.732328711822078</v>
      </c>
      <c r="J197" s="277"/>
      <c r="K197" s="271">
        <v>0</v>
      </c>
      <c r="L197" s="274">
        <v>407.36044530000009</v>
      </c>
    </row>
    <row r="198" spans="1:12" x14ac:dyDescent="0.25">
      <c r="A198" s="269">
        <v>227</v>
      </c>
      <c r="B198" s="81" t="s">
        <v>162</v>
      </c>
      <c r="C198" s="270" t="s">
        <v>366</v>
      </c>
      <c r="D198" s="271">
        <v>1898.1982687622487</v>
      </c>
      <c r="E198" s="271">
        <v>1898.1982692043084</v>
      </c>
      <c r="F198" s="272">
        <f t="shared" si="4"/>
        <v>2.3288393435905164E-8</v>
      </c>
      <c r="G198" s="271">
        <v>1898.1982605844669</v>
      </c>
      <c r="H198" s="245">
        <v>1098.9568878355258</v>
      </c>
      <c r="I198" s="245">
        <f t="shared" si="5"/>
        <v>57.894736585983154</v>
      </c>
      <c r="J198" s="277"/>
      <c r="K198" s="271">
        <v>0</v>
      </c>
      <c r="L198" s="274">
        <v>1098.9568878355258</v>
      </c>
    </row>
    <row r="199" spans="1:12" x14ac:dyDescent="0.25">
      <c r="A199" s="269">
        <v>228</v>
      </c>
      <c r="B199" s="81" t="s">
        <v>174</v>
      </c>
      <c r="C199" s="270" t="s">
        <v>841</v>
      </c>
      <c r="D199" s="271">
        <v>349.08166382937253</v>
      </c>
      <c r="E199" s="271">
        <v>349.0816639721919</v>
      </c>
      <c r="F199" s="272">
        <f t="shared" si="4"/>
        <v>4.0912880194809986E-8</v>
      </c>
      <c r="G199" s="271">
        <v>349.08166741241075</v>
      </c>
      <c r="H199" s="245">
        <v>184.01875962339324</v>
      </c>
      <c r="I199" s="245">
        <f t="shared" si="5"/>
        <v>52.715103259635057</v>
      </c>
      <c r="J199" s="277"/>
      <c r="K199" s="271">
        <v>0</v>
      </c>
      <c r="L199" s="274">
        <v>184.01875962339324</v>
      </c>
    </row>
    <row r="200" spans="1:12" x14ac:dyDescent="0.25">
      <c r="A200" s="269">
        <v>229</v>
      </c>
      <c r="B200" s="81" t="s">
        <v>842</v>
      </c>
      <c r="C200" s="270" t="s">
        <v>368</v>
      </c>
      <c r="D200" s="271">
        <v>1858.9179368053728</v>
      </c>
      <c r="E200" s="271">
        <v>1858.9179369481922</v>
      </c>
      <c r="F200" s="272">
        <f t="shared" si="4"/>
        <v>7.6829280715173809E-9</v>
      </c>
      <c r="G200" s="271">
        <v>1858.9179371568389</v>
      </c>
      <c r="H200" s="245">
        <v>1148.7522130587811</v>
      </c>
      <c r="I200" s="245">
        <f t="shared" si="5"/>
        <v>61.796822238678338</v>
      </c>
      <c r="J200" s="277"/>
      <c r="K200" s="271">
        <v>0</v>
      </c>
      <c r="L200" s="274">
        <v>1148.7522130587811</v>
      </c>
    </row>
    <row r="201" spans="1:12" x14ac:dyDescent="0.25">
      <c r="A201" s="269">
        <v>231</v>
      </c>
      <c r="B201" s="81" t="s">
        <v>266</v>
      </c>
      <c r="C201" s="270" t="s">
        <v>843</v>
      </c>
      <c r="D201" s="271">
        <v>780.80407531600008</v>
      </c>
      <c r="E201" s="271">
        <v>780.80407531600008</v>
      </c>
      <c r="F201" s="272">
        <f t="shared" si="4"/>
        <v>0</v>
      </c>
      <c r="G201" s="271">
        <v>780.32228000000009</v>
      </c>
      <c r="H201" s="245">
        <v>700.38636497624464</v>
      </c>
      <c r="I201" s="245">
        <f t="shared" si="5"/>
        <v>89.700654378986243</v>
      </c>
      <c r="J201" s="277"/>
      <c r="K201" s="271">
        <v>665.92163160824134</v>
      </c>
      <c r="L201" s="274">
        <v>34.46473336800333</v>
      </c>
    </row>
    <row r="202" spans="1:12" x14ac:dyDescent="0.25">
      <c r="A202" s="269">
        <v>233</v>
      </c>
      <c r="B202" s="81" t="s">
        <v>266</v>
      </c>
      <c r="C202" s="270" t="s">
        <v>370</v>
      </c>
      <c r="D202" s="271">
        <v>153.49569190938377</v>
      </c>
      <c r="E202" s="271">
        <v>153.49569190938377</v>
      </c>
      <c r="F202" s="272">
        <f t="shared" si="4"/>
        <v>0</v>
      </c>
      <c r="G202" s="271">
        <v>153.49568995349753</v>
      </c>
      <c r="H202" s="245">
        <v>46.048707115307536</v>
      </c>
      <c r="I202" s="245">
        <f t="shared" si="5"/>
        <v>29.999999701941089</v>
      </c>
      <c r="J202" s="277"/>
      <c r="K202" s="271">
        <v>0</v>
      </c>
      <c r="L202" s="274">
        <v>46.048707115307536</v>
      </c>
    </row>
    <row r="203" spans="1:12" x14ac:dyDescent="0.25">
      <c r="A203" s="269">
        <v>234</v>
      </c>
      <c r="B203" s="81" t="s">
        <v>266</v>
      </c>
      <c r="C203" s="270" t="s">
        <v>844</v>
      </c>
      <c r="D203" s="271">
        <v>740.48289020000004</v>
      </c>
      <c r="E203" s="271">
        <v>740.48289020000004</v>
      </c>
      <c r="F203" s="272">
        <f t="shared" si="4"/>
        <v>0</v>
      </c>
      <c r="G203" s="271">
        <v>533.20740381788369</v>
      </c>
      <c r="H203" s="245">
        <v>0</v>
      </c>
      <c r="I203" s="245">
        <f t="shared" si="5"/>
        <v>0</v>
      </c>
      <c r="J203" s="277"/>
      <c r="K203" s="271">
        <v>0</v>
      </c>
      <c r="L203" s="274">
        <v>0</v>
      </c>
    </row>
    <row r="204" spans="1:12" x14ac:dyDescent="0.25">
      <c r="A204" s="269">
        <v>235</v>
      </c>
      <c r="B204" s="81" t="s">
        <v>166</v>
      </c>
      <c r="C204" s="270" t="s">
        <v>845</v>
      </c>
      <c r="D204" s="271">
        <v>1751.4281131348839</v>
      </c>
      <c r="E204" s="271">
        <v>1751.4281131348839</v>
      </c>
      <c r="F204" s="272">
        <f t="shared" si="4"/>
        <v>0</v>
      </c>
      <c r="G204" s="271">
        <v>1751.4281221409572</v>
      </c>
      <c r="H204" s="245">
        <v>1230.4118440605066</v>
      </c>
      <c r="I204" s="245">
        <f t="shared" si="5"/>
        <v>70.251918125157331</v>
      </c>
      <c r="J204" s="277"/>
      <c r="K204" s="271">
        <v>0</v>
      </c>
      <c r="L204" s="274">
        <v>1230.4118440605066</v>
      </c>
    </row>
    <row r="205" spans="1:12" x14ac:dyDescent="0.25">
      <c r="A205" s="269">
        <v>236</v>
      </c>
      <c r="B205" s="81" t="s">
        <v>166</v>
      </c>
      <c r="C205" s="270" t="s">
        <v>846</v>
      </c>
      <c r="D205" s="271">
        <v>1644.7523667418084</v>
      </c>
      <c r="E205" s="271">
        <v>1644.7523667418084</v>
      </c>
      <c r="F205" s="272">
        <f t="shared" si="4"/>
        <v>0</v>
      </c>
      <c r="G205" s="271">
        <v>1644.7523745874851</v>
      </c>
      <c r="H205" s="245">
        <v>822.3761872937423</v>
      </c>
      <c r="I205" s="245">
        <f t="shared" si="5"/>
        <v>50.000000238506303</v>
      </c>
      <c r="J205" s="277"/>
      <c r="K205" s="271">
        <v>0</v>
      </c>
      <c r="L205" s="274">
        <v>822.3761872937423</v>
      </c>
    </row>
    <row r="206" spans="1:12" x14ac:dyDescent="0.25">
      <c r="A206" s="269">
        <v>237</v>
      </c>
      <c r="B206" s="81" t="s">
        <v>174</v>
      </c>
      <c r="C206" s="270" t="s">
        <v>847</v>
      </c>
      <c r="D206" s="271">
        <v>182.96792768824835</v>
      </c>
      <c r="E206" s="271">
        <v>245.19301000000002</v>
      </c>
      <c r="F206" s="272">
        <f t="shared" ref="F206:F269" si="6">E206/D206*100-100</f>
        <v>34.008737541026591</v>
      </c>
      <c r="G206" s="271">
        <v>206.38773049730258</v>
      </c>
      <c r="H206" s="245">
        <v>181.54818017461994</v>
      </c>
      <c r="I206" s="245">
        <f t="shared" ref="I206:I269" si="7">+H206/E206*100</f>
        <v>74.042967283047716</v>
      </c>
      <c r="J206" s="277"/>
      <c r="K206" s="271">
        <v>0</v>
      </c>
      <c r="L206" s="274">
        <v>181.54818017461994</v>
      </c>
    </row>
    <row r="207" spans="1:12" x14ac:dyDescent="0.25">
      <c r="A207" s="269">
        <v>242</v>
      </c>
      <c r="B207" s="81" t="s">
        <v>178</v>
      </c>
      <c r="C207" s="270" t="s">
        <v>848</v>
      </c>
      <c r="D207" s="271">
        <v>956.51434341788388</v>
      </c>
      <c r="E207" s="271">
        <v>956.51434341788388</v>
      </c>
      <c r="F207" s="272">
        <f t="shared" si="6"/>
        <v>0</v>
      </c>
      <c r="G207" s="271">
        <v>955.71582000000001</v>
      </c>
      <c r="H207" s="245">
        <v>798.83636139155669</v>
      </c>
      <c r="I207" s="245">
        <f t="shared" si="7"/>
        <v>83.515356239938725</v>
      </c>
      <c r="J207" s="277"/>
      <c r="K207" s="271">
        <v>698.49582720655212</v>
      </c>
      <c r="L207" s="274">
        <v>100.34053418500456</v>
      </c>
    </row>
    <row r="208" spans="1:12" x14ac:dyDescent="0.25">
      <c r="A208" s="269">
        <v>243</v>
      </c>
      <c r="B208" s="81" t="s">
        <v>178</v>
      </c>
      <c r="C208" s="270" t="s">
        <v>849</v>
      </c>
      <c r="D208" s="271">
        <v>2376.0547651095003</v>
      </c>
      <c r="E208" s="271">
        <v>2376.0547651095003</v>
      </c>
      <c r="F208" s="272">
        <f t="shared" si="6"/>
        <v>0</v>
      </c>
      <c r="G208" s="271">
        <v>2376.7614400000002</v>
      </c>
      <c r="H208" s="245">
        <v>2084.0589958614128</v>
      </c>
      <c r="I208" s="245">
        <f t="shared" si="7"/>
        <v>87.710899027420737</v>
      </c>
      <c r="J208" s="277"/>
      <c r="K208" s="271">
        <v>852.93620485199722</v>
      </c>
      <c r="L208" s="274">
        <v>1231.1227910094156</v>
      </c>
    </row>
    <row r="209" spans="1:12" x14ac:dyDescent="0.25">
      <c r="A209" s="269">
        <v>244</v>
      </c>
      <c r="B209" s="81" t="s">
        <v>178</v>
      </c>
      <c r="C209" s="270" t="s">
        <v>850</v>
      </c>
      <c r="D209" s="271">
        <v>1696.1557920583839</v>
      </c>
      <c r="E209" s="271">
        <v>1696.1557920583839</v>
      </c>
      <c r="F209" s="272">
        <f t="shared" si="6"/>
        <v>0</v>
      </c>
      <c r="G209" s="271">
        <v>1696.6640400000001</v>
      </c>
      <c r="H209" s="245">
        <v>1216.2330730401359</v>
      </c>
      <c r="I209" s="245">
        <f t="shared" si="7"/>
        <v>71.705268981463448</v>
      </c>
      <c r="J209" s="277"/>
      <c r="K209" s="271">
        <v>472.82740911536803</v>
      </c>
      <c r="L209" s="274">
        <v>743.40566392476796</v>
      </c>
    </row>
    <row r="210" spans="1:12" x14ac:dyDescent="0.25">
      <c r="A210" s="269">
        <v>245</v>
      </c>
      <c r="B210" s="81" t="s">
        <v>178</v>
      </c>
      <c r="C210" s="270" t="s">
        <v>851</v>
      </c>
      <c r="D210" s="271">
        <v>1671.2562094102484</v>
      </c>
      <c r="E210" s="271">
        <v>1671.2562098523081</v>
      </c>
      <c r="F210" s="272">
        <f t="shared" si="6"/>
        <v>2.6450749146533781E-8</v>
      </c>
      <c r="G210" s="271">
        <v>1671.6078200000002</v>
      </c>
      <c r="H210" s="245">
        <v>1390.5581312873642</v>
      </c>
      <c r="I210" s="245">
        <f t="shared" si="7"/>
        <v>83.204365859035477</v>
      </c>
      <c r="J210" s="277"/>
      <c r="K210" s="271">
        <v>1110.862470576008</v>
      </c>
      <c r="L210" s="274">
        <v>279.69566071135625</v>
      </c>
    </row>
    <row r="211" spans="1:12" x14ac:dyDescent="0.25">
      <c r="A211" s="269">
        <v>247</v>
      </c>
      <c r="B211" s="81" t="s">
        <v>266</v>
      </c>
      <c r="C211" s="270" t="s">
        <v>852</v>
      </c>
      <c r="D211" s="271">
        <v>339.06946691969193</v>
      </c>
      <c r="E211" s="271">
        <v>339.06946691969193</v>
      </c>
      <c r="F211" s="272">
        <f t="shared" si="6"/>
        <v>0</v>
      </c>
      <c r="G211" s="271">
        <v>339.06946382993135</v>
      </c>
      <c r="H211" s="245">
        <v>203.20200920571548</v>
      </c>
      <c r="I211" s="245">
        <f t="shared" si="7"/>
        <v>59.929315090421738</v>
      </c>
      <c r="J211" s="277"/>
      <c r="K211" s="271">
        <v>0</v>
      </c>
      <c r="L211" s="274">
        <v>203.20200920571548</v>
      </c>
    </row>
    <row r="212" spans="1:12" x14ac:dyDescent="0.25">
      <c r="A212" s="269">
        <v>248</v>
      </c>
      <c r="B212" s="81" t="s">
        <v>266</v>
      </c>
      <c r="C212" s="270" t="s">
        <v>380</v>
      </c>
      <c r="D212" s="271">
        <v>1111.7276038298837</v>
      </c>
      <c r="E212" s="271">
        <v>1111.7276038298837</v>
      </c>
      <c r="F212" s="272">
        <f t="shared" si="6"/>
        <v>0</v>
      </c>
      <c r="G212" s="271">
        <v>1111.7275984391279</v>
      </c>
      <c r="H212" s="245">
        <v>603.70972884910009</v>
      </c>
      <c r="I212" s="245">
        <f t="shared" si="7"/>
        <v>54.303745519075875</v>
      </c>
      <c r="J212" s="277"/>
      <c r="K212" s="271">
        <v>0</v>
      </c>
      <c r="L212" s="274">
        <v>603.70972884910009</v>
      </c>
    </row>
    <row r="213" spans="1:12" x14ac:dyDescent="0.25">
      <c r="A213" s="269">
        <v>249</v>
      </c>
      <c r="B213" s="81" t="s">
        <v>266</v>
      </c>
      <c r="C213" s="270" t="s">
        <v>853</v>
      </c>
      <c r="D213" s="271">
        <v>1027.1109955788083</v>
      </c>
      <c r="E213" s="271">
        <v>1027.1109955788083</v>
      </c>
      <c r="F213" s="272">
        <f t="shared" si="6"/>
        <v>0</v>
      </c>
      <c r="G213" s="271">
        <v>1027.30502</v>
      </c>
      <c r="H213" s="245">
        <v>833.1898899738319</v>
      </c>
      <c r="I213" s="245">
        <f t="shared" si="7"/>
        <v>81.119751765903743</v>
      </c>
      <c r="J213" s="277"/>
      <c r="K213" s="271">
        <v>232.29536879593493</v>
      </c>
      <c r="L213" s="274">
        <v>600.89452117789699</v>
      </c>
    </row>
    <row r="214" spans="1:12" x14ac:dyDescent="0.25">
      <c r="A214" s="269">
        <v>250</v>
      </c>
      <c r="B214" s="81" t="s">
        <v>266</v>
      </c>
      <c r="C214" s="270" t="s">
        <v>854</v>
      </c>
      <c r="D214" s="271">
        <v>802.00394639580816</v>
      </c>
      <c r="E214" s="271">
        <v>802.00394639580816</v>
      </c>
      <c r="F214" s="272">
        <f t="shared" si="6"/>
        <v>0</v>
      </c>
      <c r="G214" s="271">
        <v>802.00394791457416</v>
      </c>
      <c r="H214" s="245">
        <v>384.66067514107732</v>
      </c>
      <c r="I214" s="245">
        <f t="shared" si="7"/>
        <v>47.962441689936277</v>
      </c>
      <c r="J214" s="277"/>
      <c r="K214" s="271">
        <v>0</v>
      </c>
      <c r="L214" s="274">
        <v>384.66067514107732</v>
      </c>
    </row>
    <row r="215" spans="1:12" x14ac:dyDescent="0.25">
      <c r="A215" s="269">
        <v>251</v>
      </c>
      <c r="B215" s="81" t="s">
        <v>284</v>
      </c>
      <c r="C215" s="270" t="s">
        <v>855</v>
      </c>
      <c r="D215" s="271">
        <v>821.48218640287587</v>
      </c>
      <c r="E215" s="271">
        <v>821.48218670211634</v>
      </c>
      <c r="F215" s="272">
        <f t="shared" si="6"/>
        <v>3.6426911265152739E-8</v>
      </c>
      <c r="G215" s="271">
        <v>821.48607000000004</v>
      </c>
      <c r="H215" s="245">
        <v>717.10913014237121</v>
      </c>
      <c r="I215" s="245">
        <f t="shared" si="7"/>
        <v>87.294544148454847</v>
      </c>
      <c r="J215" s="277"/>
      <c r="K215" s="271">
        <v>362.31110911785345</v>
      </c>
      <c r="L215" s="274">
        <v>354.79802102451771</v>
      </c>
    </row>
    <row r="216" spans="1:12" x14ac:dyDescent="0.25">
      <c r="A216" s="269">
        <v>252</v>
      </c>
      <c r="B216" s="81" t="s">
        <v>178</v>
      </c>
      <c r="C216" s="270" t="s">
        <v>384</v>
      </c>
      <c r="D216" s="271">
        <v>141.7039309395</v>
      </c>
      <c r="E216" s="271">
        <v>141.7039309395</v>
      </c>
      <c r="F216" s="272">
        <f t="shared" si="6"/>
        <v>0</v>
      </c>
      <c r="G216" s="271">
        <v>141.70392678708848</v>
      </c>
      <c r="H216" s="245">
        <v>52.206709517927251</v>
      </c>
      <c r="I216" s="245">
        <f t="shared" si="7"/>
        <v>36.842103935858155</v>
      </c>
      <c r="J216" s="277"/>
      <c r="K216" s="271">
        <v>0</v>
      </c>
      <c r="L216" s="274">
        <v>52.206709517927251</v>
      </c>
    </row>
    <row r="217" spans="1:12" x14ac:dyDescent="0.25">
      <c r="A217" s="269">
        <v>253</v>
      </c>
      <c r="B217" s="81" t="s">
        <v>178</v>
      </c>
      <c r="C217" s="270" t="s">
        <v>856</v>
      </c>
      <c r="D217" s="271">
        <v>1464.2170577587517</v>
      </c>
      <c r="E217" s="271">
        <v>1464.2784814746165</v>
      </c>
      <c r="F217" s="272">
        <f t="shared" si="6"/>
        <v>4.1949870437179015E-3</v>
      </c>
      <c r="G217" s="271">
        <v>1463.9991400000001</v>
      </c>
      <c r="H217" s="245">
        <v>1370.5987368382075</v>
      </c>
      <c r="I217" s="245">
        <f t="shared" si="7"/>
        <v>93.602327301698253</v>
      </c>
      <c r="J217" s="277"/>
      <c r="K217" s="271">
        <v>1011.569215242943</v>
      </c>
      <c r="L217" s="274">
        <v>359.02952159526461</v>
      </c>
    </row>
    <row r="218" spans="1:12" x14ac:dyDescent="0.25">
      <c r="A218" s="269">
        <v>258</v>
      </c>
      <c r="B218" s="81" t="s">
        <v>251</v>
      </c>
      <c r="C218" s="270" t="s">
        <v>857</v>
      </c>
      <c r="D218" s="271">
        <v>7707.6154234000005</v>
      </c>
      <c r="E218" s="271">
        <v>7707.6154234000005</v>
      </c>
      <c r="F218" s="272">
        <f t="shared" si="6"/>
        <v>0</v>
      </c>
      <c r="G218" s="271">
        <v>7708.3671100000001</v>
      </c>
      <c r="H218" s="245">
        <v>7707.6154234000005</v>
      </c>
      <c r="I218" s="245">
        <f t="shared" si="7"/>
        <v>100</v>
      </c>
      <c r="J218" s="277"/>
      <c r="K218" s="271">
        <v>7707.6154234000005</v>
      </c>
      <c r="L218" s="274">
        <v>0</v>
      </c>
    </row>
    <row r="219" spans="1:12" x14ac:dyDescent="0.25">
      <c r="A219" s="269">
        <v>259</v>
      </c>
      <c r="B219" s="81" t="s">
        <v>284</v>
      </c>
      <c r="C219" s="270" t="s">
        <v>858</v>
      </c>
      <c r="D219" s="271">
        <v>1689.7198876000002</v>
      </c>
      <c r="E219" s="271">
        <v>1689.7198876000002</v>
      </c>
      <c r="F219" s="272">
        <f t="shared" si="6"/>
        <v>0</v>
      </c>
      <c r="G219" s="271">
        <v>1689.5051200000003</v>
      </c>
      <c r="H219" s="245">
        <v>1624.9401446138636</v>
      </c>
      <c r="I219" s="245">
        <f t="shared" si="7"/>
        <v>96.166243679705588</v>
      </c>
      <c r="J219" s="277"/>
      <c r="K219" s="271">
        <v>1344.9786494301093</v>
      </c>
      <c r="L219" s="274">
        <v>279.96149518375444</v>
      </c>
    </row>
    <row r="220" spans="1:12" x14ac:dyDescent="0.25">
      <c r="A220" s="269">
        <v>260</v>
      </c>
      <c r="B220" s="81" t="s">
        <v>178</v>
      </c>
      <c r="C220" s="270" t="s">
        <v>859</v>
      </c>
      <c r="D220" s="271">
        <v>671.95412850000002</v>
      </c>
      <c r="E220" s="271">
        <v>671.95412850000002</v>
      </c>
      <c r="F220" s="272">
        <f t="shared" si="6"/>
        <v>0</v>
      </c>
      <c r="G220" s="271">
        <v>671.14875000000006</v>
      </c>
      <c r="H220" s="245">
        <v>667.46548571481355</v>
      </c>
      <c r="I220" s="245">
        <f t="shared" si="7"/>
        <v>99.332001606239629</v>
      </c>
      <c r="J220" s="277"/>
      <c r="K220" s="271">
        <v>660.7325214</v>
      </c>
      <c r="L220" s="274">
        <v>6.7329643148135228</v>
      </c>
    </row>
    <row r="221" spans="1:12" x14ac:dyDescent="0.25">
      <c r="A221" s="269">
        <v>261</v>
      </c>
      <c r="B221" s="81" t="s">
        <v>230</v>
      </c>
      <c r="C221" s="270" t="s">
        <v>860</v>
      </c>
      <c r="D221" s="271">
        <v>9042.7913724944974</v>
      </c>
      <c r="E221" s="271">
        <v>9042.7913733786154</v>
      </c>
      <c r="F221" s="272">
        <f t="shared" si="6"/>
        <v>9.7770396223495482E-9</v>
      </c>
      <c r="G221" s="271">
        <v>9043.5056900000018</v>
      </c>
      <c r="H221" s="245">
        <v>7796.1932869988832</v>
      </c>
      <c r="I221" s="245">
        <f t="shared" si="7"/>
        <v>86.214454863465775</v>
      </c>
      <c r="J221" s="277"/>
      <c r="K221" s="271">
        <v>2370.2902963054162</v>
      </c>
      <c r="L221" s="274">
        <v>5425.9029906934675</v>
      </c>
    </row>
    <row r="222" spans="1:12" x14ac:dyDescent="0.25">
      <c r="A222" s="269">
        <v>262</v>
      </c>
      <c r="B222" s="81" t="s">
        <v>266</v>
      </c>
      <c r="C222" s="270" t="s">
        <v>389</v>
      </c>
      <c r="D222" s="271">
        <v>673.53827233187587</v>
      </c>
      <c r="E222" s="271">
        <v>673.53827263111634</v>
      </c>
      <c r="F222" s="272">
        <f t="shared" si="6"/>
        <v>4.4428134060581215E-8</v>
      </c>
      <c r="G222" s="271">
        <v>673.53827545407819</v>
      </c>
      <c r="H222" s="245">
        <v>405.96958579336797</v>
      </c>
      <c r="I222" s="245">
        <f t="shared" si="7"/>
        <v>60.274167376930862</v>
      </c>
      <c r="J222" s="277"/>
      <c r="K222" s="271">
        <v>0</v>
      </c>
      <c r="L222" s="274">
        <v>405.96958579336797</v>
      </c>
    </row>
    <row r="223" spans="1:12" x14ac:dyDescent="0.25">
      <c r="A223" s="269">
        <v>264</v>
      </c>
      <c r="B223" s="81" t="s">
        <v>837</v>
      </c>
      <c r="C223" s="270" t="s">
        <v>861</v>
      </c>
      <c r="D223" s="271">
        <v>13174.223201381503</v>
      </c>
      <c r="E223" s="271">
        <v>13174.223201381503</v>
      </c>
      <c r="F223" s="272">
        <f t="shared" si="6"/>
        <v>0</v>
      </c>
      <c r="G223" s="271">
        <v>13174.223201966379</v>
      </c>
      <c r="H223" s="245">
        <v>13174.223201381503</v>
      </c>
      <c r="I223" s="245">
        <f t="shared" si="7"/>
        <v>100</v>
      </c>
      <c r="J223" s="277"/>
      <c r="K223" s="271">
        <v>13174.223201381503</v>
      </c>
      <c r="L223" s="274">
        <v>0</v>
      </c>
    </row>
    <row r="224" spans="1:12" x14ac:dyDescent="0.25">
      <c r="A224" s="269">
        <v>266</v>
      </c>
      <c r="B224" s="81" t="s">
        <v>266</v>
      </c>
      <c r="C224" s="270" t="s">
        <v>862</v>
      </c>
      <c r="D224" s="271">
        <v>2790.9765511999999</v>
      </c>
      <c r="E224" s="271">
        <v>3181.7104048000001</v>
      </c>
      <c r="F224" s="272">
        <f t="shared" si="6"/>
        <v>13.999897399066327</v>
      </c>
      <c r="G224" s="271">
        <v>3181.7104048000001</v>
      </c>
      <c r="H224" s="245">
        <v>3181.7104048000001</v>
      </c>
      <c r="I224" s="245">
        <f t="shared" si="7"/>
        <v>100</v>
      </c>
      <c r="J224" s="277"/>
      <c r="K224" s="271">
        <v>3181.7104048000001</v>
      </c>
      <c r="L224" s="274">
        <v>0</v>
      </c>
    </row>
    <row r="225" spans="1:12" x14ac:dyDescent="0.25">
      <c r="A225" s="269">
        <v>267</v>
      </c>
      <c r="B225" s="81" t="s">
        <v>266</v>
      </c>
      <c r="C225" s="270" t="s">
        <v>863</v>
      </c>
      <c r="D225" s="271">
        <v>426.83992042887587</v>
      </c>
      <c r="E225" s="271">
        <v>426.83992072811628</v>
      </c>
      <c r="F225" s="272">
        <f t="shared" si="6"/>
        <v>7.0106011662574019E-8</v>
      </c>
      <c r="G225" s="271">
        <v>426.83991149992295</v>
      </c>
      <c r="H225" s="245">
        <v>336.42567575484031</v>
      </c>
      <c r="I225" s="245">
        <f t="shared" si="7"/>
        <v>78.817762682777044</v>
      </c>
      <c r="J225" s="277"/>
      <c r="K225" s="271">
        <v>0</v>
      </c>
      <c r="L225" s="274">
        <v>336.42567575484031</v>
      </c>
    </row>
    <row r="226" spans="1:12" x14ac:dyDescent="0.25">
      <c r="A226" s="269">
        <v>268</v>
      </c>
      <c r="B226" s="81" t="s">
        <v>864</v>
      </c>
      <c r="C226" s="270" t="s">
        <v>392</v>
      </c>
      <c r="D226" s="271">
        <v>369.29718355199998</v>
      </c>
      <c r="E226" s="271">
        <v>369.29718355200004</v>
      </c>
      <c r="F226" s="272">
        <f t="shared" si="6"/>
        <v>0</v>
      </c>
      <c r="G226" s="271">
        <v>369.29718355199998</v>
      </c>
      <c r="H226" s="245">
        <v>369.29718355200004</v>
      </c>
      <c r="I226" s="245">
        <f t="shared" si="7"/>
        <v>100</v>
      </c>
      <c r="J226" s="277"/>
      <c r="K226" s="271">
        <v>369.29718355200004</v>
      </c>
      <c r="L226" s="274">
        <v>0</v>
      </c>
    </row>
    <row r="227" spans="1:12" x14ac:dyDescent="0.25">
      <c r="A227" s="269">
        <v>269</v>
      </c>
      <c r="B227" s="81" t="s">
        <v>174</v>
      </c>
      <c r="C227" s="270" t="s">
        <v>865</v>
      </c>
      <c r="D227" s="271">
        <v>51.596447853496734</v>
      </c>
      <c r="E227" s="271">
        <v>51.596448737616285</v>
      </c>
      <c r="F227" s="272">
        <f t="shared" si="6"/>
        <v>1.7135279364310918E-6</v>
      </c>
      <c r="G227" s="271">
        <v>51.596447219415161</v>
      </c>
      <c r="H227" s="245">
        <v>40.734037278485658</v>
      </c>
      <c r="I227" s="245">
        <f t="shared" si="7"/>
        <v>78.947366098063625</v>
      </c>
      <c r="J227" s="277"/>
      <c r="K227" s="271">
        <v>0</v>
      </c>
      <c r="L227" s="274">
        <v>40.734037278485658</v>
      </c>
    </row>
    <row r="228" spans="1:12" x14ac:dyDescent="0.25">
      <c r="A228" s="269">
        <v>273</v>
      </c>
      <c r="B228" s="81" t="s">
        <v>178</v>
      </c>
      <c r="C228" s="270" t="s">
        <v>866</v>
      </c>
      <c r="D228" s="271">
        <v>1865.1879879857518</v>
      </c>
      <c r="E228" s="271">
        <v>1865.1961485043839</v>
      </c>
      <c r="F228" s="272">
        <f t="shared" si="6"/>
        <v>4.3751721996443393E-4</v>
      </c>
      <c r="G228" s="271">
        <v>1864.8986600000003</v>
      </c>
      <c r="H228" s="245">
        <v>1820.4578452164437</v>
      </c>
      <c r="I228" s="245">
        <f t="shared" si="7"/>
        <v>97.60141562999614</v>
      </c>
      <c r="J228" s="277"/>
      <c r="K228" s="271">
        <v>1525.8742557744331</v>
      </c>
      <c r="L228" s="274">
        <v>294.58358944201052</v>
      </c>
    </row>
    <row r="229" spans="1:12" x14ac:dyDescent="0.25">
      <c r="A229" s="269">
        <v>274</v>
      </c>
      <c r="B229" s="81" t="s">
        <v>178</v>
      </c>
      <c r="C229" s="270" t="s">
        <v>867</v>
      </c>
      <c r="D229" s="271">
        <v>5945.9170157161252</v>
      </c>
      <c r="E229" s="271">
        <v>5945.9297412296164</v>
      </c>
      <c r="F229" s="272">
        <f t="shared" si="6"/>
        <v>2.1402104096068797E-4</v>
      </c>
      <c r="G229" s="271">
        <v>5945.4830600000005</v>
      </c>
      <c r="H229" s="245">
        <v>5668.419083116014</v>
      </c>
      <c r="I229" s="245">
        <f t="shared" si="7"/>
        <v>95.33276257555957</v>
      </c>
      <c r="J229" s="277"/>
      <c r="K229" s="271">
        <v>4538.1466688127412</v>
      </c>
      <c r="L229" s="274">
        <v>1130.2724143032729</v>
      </c>
    </row>
    <row r="230" spans="1:12" x14ac:dyDescent="0.25">
      <c r="A230" s="269">
        <v>275</v>
      </c>
      <c r="B230" s="81" t="s">
        <v>162</v>
      </c>
      <c r="C230" s="270" t="s">
        <v>396</v>
      </c>
      <c r="D230" s="271">
        <v>1249.23154</v>
      </c>
      <c r="E230" s="271">
        <v>1249.23154</v>
      </c>
      <c r="F230" s="272">
        <f t="shared" si="6"/>
        <v>0</v>
      </c>
      <c r="G230" s="271">
        <v>1249.23154</v>
      </c>
      <c r="H230" s="245">
        <v>986.2354263328175</v>
      </c>
      <c r="I230" s="245">
        <f t="shared" si="7"/>
        <v>78.947368422415707</v>
      </c>
      <c r="J230" s="277"/>
      <c r="K230" s="271">
        <v>0</v>
      </c>
      <c r="L230" s="274">
        <v>986.2354263328175</v>
      </c>
    </row>
    <row r="231" spans="1:12" x14ac:dyDescent="0.25">
      <c r="A231" s="269">
        <v>278</v>
      </c>
      <c r="B231" s="81" t="s">
        <v>243</v>
      </c>
      <c r="C231" s="270" t="s">
        <v>868</v>
      </c>
      <c r="D231" s="271">
        <v>4339.9162770000003</v>
      </c>
      <c r="E231" s="271">
        <v>4339.9162770000012</v>
      </c>
      <c r="F231" s="272">
        <f t="shared" si="6"/>
        <v>0</v>
      </c>
      <c r="G231" s="271">
        <v>4340.0952500000003</v>
      </c>
      <c r="H231" s="245">
        <v>4339.9162770000012</v>
      </c>
      <c r="I231" s="245">
        <f t="shared" si="7"/>
        <v>100</v>
      </c>
      <c r="J231" s="277"/>
      <c r="K231" s="271">
        <v>4339.9162770000012</v>
      </c>
      <c r="L231" s="274">
        <v>0</v>
      </c>
    </row>
    <row r="232" spans="1:12" x14ac:dyDescent="0.25">
      <c r="A232" s="269">
        <v>280</v>
      </c>
      <c r="B232" s="81" t="s">
        <v>266</v>
      </c>
      <c r="C232" s="270" t="s">
        <v>869</v>
      </c>
      <c r="D232" s="271">
        <v>2073.4737942000002</v>
      </c>
      <c r="E232" s="271">
        <v>2073.5143669628837</v>
      </c>
      <c r="F232" s="272">
        <f t="shared" si="6"/>
        <v>1.9567531066542188E-3</v>
      </c>
      <c r="G232" s="271">
        <v>2074.2970700000001</v>
      </c>
      <c r="H232" s="245">
        <v>2050.4408530693818</v>
      </c>
      <c r="I232" s="245">
        <f t="shared" si="7"/>
        <v>98.887226717059207</v>
      </c>
      <c r="J232" s="277"/>
      <c r="K232" s="271">
        <v>1854.6531937534846</v>
      </c>
      <c r="L232" s="274">
        <v>195.78765931589714</v>
      </c>
    </row>
    <row r="233" spans="1:12" x14ac:dyDescent="0.25">
      <c r="A233" s="269">
        <v>281</v>
      </c>
      <c r="B233" s="81" t="s">
        <v>174</v>
      </c>
      <c r="C233" s="270" t="s">
        <v>870</v>
      </c>
      <c r="D233" s="271">
        <v>1033.4616912000001</v>
      </c>
      <c r="E233" s="271">
        <v>1549.3692610000001</v>
      </c>
      <c r="F233" s="272">
        <f t="shared" si="6"/>
        <v>49.920338043779424</v>
      </c>
      <c r="G233" s="271">
        <v>1549.3692610000001</v>
      </c>
      <c r="H233" s="245">
        <v>1549.3692610000001</v>
      </c>
      <c r="I233" s="245">
        <f t="shared" si="7"/>
        <v>100</v>
      </c>
      <c r="J233" s="277"/>
      <c r="K233" s="271">
        <v>1549.3692610000001</v>
      </c>
      <c r="L233" s="274">
        <v>0</v>
      </c>
    </row>
    <row r="234" spans="1:12" x14ac:dyDescent="0.25">
      <c r="A234" s="269">
        <v>282</v>
      </c>
      <c r="B234" s="81" t="s">
        <v>266</v>
      </c>
      <c r="C234" s="270" t="s">
        <v>871</v>
      </c>
      <c r="D234" s="271">
        <v>1180.9712378000002</v>
      </c>
      <c r="E234" s="271">
        <v>833.01193120000005</v>
      </c>
      <c r="F234" s="272">
        <f t="shared" si="6"/>
        <v>-29.463825659988487</v>
      </c>
      <c r="G234" s="271">
        <v>833.01193120000005</v>
      </c>
      <c r="H234" s="245">
        <v>833.01193120000005</v>
      </c>
      <c r="I234" s="245">
        <f t="shared" si="7"/>
        <v>100</v>
      </c>
      <c r="J234" s="277"/>
      <c r="K234" s="271">
        <v>833.01193120000005</v>
      </c>
      <c r="L234" s="274">
        <v>0</v>
      </c>
    </row>
    <row r="235" spans="1:12" x14ac:dyDescent="0.25">
      <c r="A235" s="269">
        <v>283</v>
      </c>
      <c r="B235" s="81" t="s">
        <v>174</v>
      </c>
      <c r="C235" s="270" t="s">
        <v>872</v>
      </c>
      <c r="D235" s="271">
        <v>445.4048610741242</v>
      </c>
      <c r="E235" s="271">
        <v>445.40486077488373</v>
      </c>
      <c r="F235" s="272">
        <f t="shared" si="6"/>
        <v>-6.7183918872615322E-8</v>
      </c>
      <c r="G235" s="271">
        <v>445.40486077488373</v>
      </c>
      <c r="H235" s="245">
        <v>445.40486077488373</v>
      </c>
      <c r="I235" s="245">
        <f t="shared" si="7"/>
        <v>100</v>
      </c>
      <c r="J235" s="277"/>
      <c r="K235" s="271">
        <v>445.40486077488373</v>
      </c>
      <c r="L235" s="274">
        <v>0</v>
      </c>
    </row>
    <row r="236" spans="1:12" x14ac:dyDescent="0.25">
      <c r="A236" s="269">
        <v>284</v>
      </c>
      <c r="B236" s="81" t="s">
        <v>284</v>
      </c>
      <c r="C236" s="270" t="s">
        <v>873</v>
      </c>
      <c r="D236" s="271">
        <v>2325.126118743</v>
      </c>
      <c r="E236" s="271">
        <v>2325.126118743</v>
      </c>
      <c r="F236" s="272">
        <f t="shared" si="6"/>
        <v>0</v>
      </c>
      <c r="G236" s="271">
        <v>2325.126118743</v>
      </c>
      <c r="H236" s="245">
        <v>2325.126118743</v>
      </c>
      <c r="I236" s="245">
        <f t="shared" si="7"/>
        <v>100</v>
      </c>
      <c r="J236" s="277"/>
      <c r="K236" s="271">
        <v>2325.126118743</v>
      </c>
      <c r="L236" s="274">
        <v>0</v>
      </c>
    </row>
    <row r="237" spans="1:12" x14ac:dyDescent="0.25">
      <c r="A237" s="269">
        <v>286</v>
      </c>
      <c r="B237" s="81" t="s">
        <v>166</v>
      </c>
      <c r="C237" s="270" t="s">
        <v>874</v>
      </c>
      <c r="D237" s="271">
        <v>2006.3347401558085</v>
      </c>
      <c r="E237" s="271">
        <v>2006.3347401558085</v>
      </c>
      <c r="F237" s="272">
        <f t="shared" si="6"/>
        <v>0</v>
      </c>
      <c r="G237" s="271">
        <v>2006.3347402986276</v>
      </c>
      <c r="H237" s="245">
        <v>1815.0101404904267</v>
      </c>
      <c r="I237" s="245">
        <f t="shared" si="7"/>
        <v>90.463974139702941</v>
      </c>
      <c r="J237" s="277"/>
      <c r="K237" s="271">
        <v>93.088743474327941</v>
      </c>
      <c r="L237" s="274">
        <v>1721.9213970160988</v>
      </c>
    </row>
    <row r="238" spans="1:12" x14ac:dyDescent="0.25">
      <c r="A238" s="269">
        <v>288</v>
      </c>
      <c r="B238" s="81" t="s">
        <v>266</v>
      </c>
      <c r="C238" s="270" t="s">
        <v>875</v>
      </c>
      <c r="D238" s="271">
        <v>921.03085260000012</v>
      </c>
      <c r="E238" s="271">
        <v>921.05104117061637</v>
      </c>
      <c r="F238" s="272">
        <f t="shared" si="6"/>
        <v>2.1919537830115132E-3</v>
      </c>
      <c r="G238" s="271">
        <v>921.71095000000003</v>
      </c>
      <c r="H238" s="245">
        <v>901.78677726364242</v>
      </c>
      <c r="I238" s="245">
        <f t="shared" si="7"/>
        <v>97.908447735698786</v>
      </c>
      <c r="J238" s="277"/>
      <c r="K238" s="271">
        <v>729.56996102263372</v>
      </c>
      <c r="L238" s="274">
        <v>172.2168162410087</v>
      </c>
    </row>
    <row r="239" spans="1:12" x14ac:dyDescent="0.25">
      <c r="A239" s="269">
        <v>289</v>
      </c>
      <c r="B239" s="81" t="s">
        <v>193</v>
      </c>
      <c r="C239" s="270" t="s">
        <v>876</v>
      </c>
      <c r="D239" s="271">
        <v>7158.7314519445017</v>
      </c>
      <c r="E239" s="271">
        <v>7158.7314519445017</v>
      </c>
      <c r="F239" s="272">
        <f t="shared" si="6"/>
        <v>0</v>
      </c>
      <c r="G239" s="271">
        <v>7158.92</v>
      </c>
      <c r="H239" s="245">
        <v>7158.7314519445017</v>
      </c>
      <c r="I239" s="245">
        <f t="shared" si="7"/>
        <v>100</v>
      </c>
      <c r="J239" s="277"/>
      <c r="K239" s="271">
        <v>7158.7314519445017</v>
      </c>
      <c r="L239" s="274">
        <v>0</v>
      </c>
    </row>
    <row r="240" spans="1:12" x14ac:dyDescent="0.25">
      <c r="A240" s="269">
        <v>292</v>
      </c>
      <c r="B240" s="81" t="s">
        <v>178</v>
      </c>
      <c r="C240" s="270" t="s">
        <v>404</v>
      </c>
      <c r="D240" s="271">
        <v>1560.823533</v>
      </c>
      <c r="E240" s="271">
        <v>1560.823533</v>
      </c>
      <c r="F240" s="272">
        <f t="shared" si="6"/>
        <v>0</v>
      </c>
      <c r="G240" s="271">
        <v>1097.5348448249565</v>
      </c>
      <c r="H240" s="245">
        <v>1072.2821925086519</v>
      </c>
      <c r="I240" s="245">
        <f t="shared" si="7"/>
        <v>68.699770975880838</v>
      </c>
      <c r="J240" s="277"/>
      <c r="K240" s="271">
        <v>0</v>
      </c>
      <c r="L240" s="274">
        <v>1072.2821925086519</v>
      </c>
    </row>
    <row r="241" spans="1:12" x14ac:dyDescent="0.25">
      <c r="A241" s="269">
        <v>293</v>
      </c>
      <c r="B241" s="81" t="s">
        <v>266</v>
      </c>
      <c r="C241" s="270" t="s">
        <v>877</v>
      </c>
      <c r="D241" s="271">
        <v>1255.5978239613837</v>
      </c>
      <c r="E241" s="271">
        <v>1255.5978239613837</v>
      </c>
      <c r="F241" s="272">
        <f t="shared" si="6"/>
        <v>0</v>
      </c>
      <c r="G241" s="271">
        <v>1255.5978231776314</v>
      </c>
      <c r="H241" s="245">
        <v>991.26143922595816</v>
      </c>
      <c r="I241" s="245">
        <f t="shared" si="7"/>
        <v>78.947368361833398</v>
      </c>
      <c r="J241" s="277"/>
      <c r="K241" s="271">
        <v>0</v>
      </c>
      <c r="L241" s="274">
        <v>991.26143922595816</v>
      </c>
    </row>
    <row r="242" spans="1:12" x14ac:dyDescent="0.25">
      <c r="A242" s="269">
        <v>294</v>
      </c>
      <c r="B242" s="81" t="s">
        <v>288</v>
      </c>
      <c r="C242" s="270" t="s">
        <v>878</v>
      </c>
      <c r="D242" s="271">
        <v>1597.3519223000003</v>
      </c>
      <c r="E242" s="271">
        <v>935.4716824293838</v>
      </c>
      <c r="F242" s="272">
        <f t="shared" si="6"/>
        <v>-41.43609373929236</v>
      </c>
      <c r="G242" s="271">
        <v>935.4716843032495</v>
      </c>
      <c r="H242" s="245">
        <v>704.1254237305368</v>
      </c>
      <c r="I242" s="245">
        <f t="shared" si="7"/>
        <v>75.269560474770358</v>
      </c>
      <c r="J242" s="277"/>
      <c r="K242" s="271">
        <v>0</v>
      </c>
      <c r="L242" s="274">
        <v>704.1254237305368</v>
      </c>
    </row>
    <row r="243" spans="1:12" x14ac:dyDescent="0.25">
      <c r="A243" s="269">
        <v>295</v>
      </c>
      <c r="B243" s="81" t="s">
        <v>266</v>
      </c>
      <c r="C243" s="270" t="s">
        <v>879</v>
      </c>
      <c r="D243" s="271">
        <v>358.9902897658082</v>
      </c>
      <c r="E243" s="271">
        <v>358.9902897658082</v>
      </c>
      <c r="F243" s="272">
        <f t="shared" si="6"/>
        <v>0</v>
      </c>
      <c r="G243" s="271">
        <v>358.99029241229294</v>
      </c>
      <c r="H243" s="245">
        <v>277.52354543692638</v>
      </c>
      <c r="I243" s="245">
        <f t="shared" si="7"/>
        <v>77.306699748890793</v>
      </c>
      <c r="J243" s="277"/>
      <c r="K243" s="271">
        <v>0</v>
      </c>
      <c r="L243" s="274">
        <v>277.52354543692638</v>
      </c>
    </row>
    <row r="244" spans="1:12" x14ac:dyDescent="0.25">
      <c r="A244" s="269">
        <v>296</v>
      </c>
      <c r="B244" s="81" t="s">
        <v>164</v>
      </c>
      <c r="C244" s="270" t="s">
        <v>880</v>
      </c>
      <c r="D244" s="271">
        <v>13213.111260200001</v>
      </c>
      <c r="E244" s="271">
        <v>13213.111260200001</v>
      </c>
      <c r="F244" s="272">
        <f t="shared" si="6"/>
        <v>0</v>
      </c>
      <c r="G244" s="271">
        <v>13213.576590000001</v>
      </c>
      <c r="H244" s="245">
        <v>13213.111260200001</v>
      </c>
      <c r="I244" s="245">
        <f t="shared" si="7"/>
        <v>100</v>
      </c>
      <c r="J244" s="277"/>
      <c r="K244" s="271">
        <v>13213.111260200001</v>
      </c>
      <c r="L244" s="274">
        <v>0</v>
      </c>
    </row>
    <row r="245" spans="1:12" x14ac:dyDescent="0.25">
      <c r="A245" s="269">
        <v>297</v>
      </c>
      <c r="B245" s="81" t="s">
        <v>174</v>
      </c>
      <c r="C245" s="270" t="s">
        <v>881</v>
      </c>
      <c r="D245" s="271">
        <v>2574.8719339883792</v>
      </c>
      <c r="E245" s="271">
        <v>2574.8719334035004</v>
      </c>
      <c r="F245" s="272">
        <f t="shared" si="6"/>
        <v>-2.2714857550454326E-8</v>
      </c>
      <c r="G245" s="271">
        <v>2574.8719334035004</v>
      </c>
      <c r="H245" s="245">
        <v>2574.8719334035004</v>
      </c>
      <c r="I245" s="245">
        <f t="shared" si="7"/>
        <v>100</v>
      </c>
      <c r="J245" s="277"/>
      <c r="K245" s="271">
        <v>2574.8719334035004</v>
      </c>
      <c r="L245" s="274">
        <v>0</v>
      </c>
    </row>
    <row r="246" spans="1:12" x14ac:dyDescent="0.25">
      <c r="A246" s="269">
        <v>298</v>
      </c>
      <c r="B246" s="81" t="s">
        <v>164</v>
      </c>
      <c r="C246" s="270" t="s">
        <v>882</v>
      </c>
      <c r="D246" s="271">
        <v>12505.819091823001</v>
      </c>
      <c r="E246" s="271">
        <v>12505.819091823001</v>
      </c>
      <c r="F246" s="272">
        <f t="shared" si="6"/>
        <v>0</v>
      </c>
      <c r="G246" s="271">
        <v>12506.633239999999</v>
      </c>
      <c r="H246" s="245">
        <v>12505.819091823001</v>
      </c>
      <c r="I246" s="245">
        <f t="shared" si="7"/>
        <v>100</v>
      </c>
      <c r="J246" s="277"/>
      <c r="K246" s="271">
        <v>12505.819091823001</v>
      </c>
      <c r="L246" s="274">
        <v>0</v>
      </c>
    </row>
    <row r="247" spans="1:12" x14ac:dyDescent="0.25">
      <c r="A247" s="269">
        <v>304</v>
      </c>
      <c r="B247" s="81" t="s">
        <v>174</v>
      </c>
      <c r="C247" s="270" t="s">
        <v>883</v>
      </c>
      <c r="D247" s="271">
        <v>4504.7504100000006</v>
      </c>
      <c r="E247" s="271">
        <v>4504.7504100000006</v>
      </c>
      <c r="F247" s="272">
        <f t="shared" si="6"/>
        <v>0</v>
      </c>
      <c r="G247" s="271">
        <v>4504.7504100000006</v>
      </c>
      <c r="H247" s="245">
        <v>4504.7504100000006</v>
      </c>
      <c r="I247" s="245">
        <f t="shared" si="7"/>
        <v>100</v>
      </c>
      <c r="J247" s="277"/>
      <c r="K247" s="271">
        <v>4504.7504100000006</v>
      </c>
      <c r="L247" s="274">
        <v>0</v>
      </c>
    </row>
    <row r="248" spans="1:12" x14ac:dyDescent="0.25">
      <c r="A248" s="269">
        <v>305</v>
      </c>
      <c r="B248" s="81" t="s">
        <v>284</v>
      </c>
      <c r="C248" s="270" t="s">
        <v>884</v>
      </c>
      <c r="D248" s="271">
        <v>192.5391534</v>
      </c>
      <c r="E248" s="271">
        <v>144.38170727630816</v>
      </c>
      <c r="F248" s="272">
        <f t="shared" si="6"/>
        <v>-25.01176787852846</v>
      </c>
      <c r="G248" s="271">
        <v>144.38171709085341</v>
      </c>
      <c r="H248" s="245">
        <v>111.68036108813723</v>
      </c>
      <c r="I248" s="245">
        <f t="shared" si="7"/>
        <v>77.350769148622646</v>
      </c>
      <c r="J248" s="277"/>
      <c r="K248" s="271">
        <v>0</v>
      </c>
      <c r="L248" s="274">
        <v>111.68036108813723</v>
      </c>
    </row>
    <row r="249" spans="1:12" x14ac:dyDescent="0.25">
      <c r="A249" s="269">
        <v>306</v>
      </c>
      <c r="B249" s="81" t="s">
        <v>284</v>
      </c>
      <c r="C249" s="270" t="s">
        <v>885</v>
      </c>
      <c r="D249" s="271">
        <v>1389.7001273533726</v>
      </c>
      <c r="E249" s="271">
        <v>1389.7001274961922</v>
      </c>
      <c r="F249" s="272">
        <f t="shared" si="6"/>
        <v>1.0277005912939785E-8</v>
      </c>
      <c r="G249" s="271">
        <v>1266.8950901690077</v>
      </c>
      <c r="H249" s="245">
        <v>1200.9865851914597</v>
      </c>
      <c r="I249" s="245">
        <f t="shared" si="7"/>
        <v>86.420556595563127</v>
      </c>
      <c r="J249" s="277"/>
      <c r="K249" s="271">
        <v>0</v>
      </c>
      <c r="L249" s="274">
        <v>1200.9865851914597</v>
      </c>
    </row>
    <row r="250" spans="1:12" x14ac:dyDescent="0.25">
      <c r="A250" s="269">
        <v>307</v>
      </c>
      <c r="B250" s="81" t="s">
        <v>266</v>
      </c>
      <c r="C250" s="270" t="s">
        <v>886</v>
      </c>
      <c r="D250" s="271">
        <v>1927.165747157876</v>
      </c>
      <c r="E250" s="271">
        <v>1927.1657474571164</v>
      </c>
      <c r="F250" s="272">
        <f t="shared" si="6"/>
        <v>1.5527490404565469E-8</v>
      </c>
      <c r="G250" s="271">
        <v>1927.5392099999999</v>
      </c>
      <c r="H250" s="245">
        <v>1871.2389747594452</v>
      </c>
      <c r="I250" s="245">
        <f t="shared" si="7"/>
        <v>97.097978065899824</v>
      </c>
      <c r="J250" s="277"/>
      <c r="K250" s="271">
        <v>1368.555435509244</v>
      </c>
      <c r="L250" s="274">
        <v>502.68353925020125</v>
      </c>
    </row>
    <row r="251" spans="1:12" ht="36" customHeight="1" x14ac:dyDescent="0.25">
      <c r="A251" s="269">
        <v>308</v>
      </c>
      <c r="B251" s="81" t="s">
        <v>266</v>
      </c>
      <c r="C251" s="270" t="s">
        <v>887</v>
      </c>
      <c r="D251" s="271">
        <v>1139.9148316000001</v>
      </c>
      <c r="E251" s="271">
        <v>1139.9148316000003</v>
      </c>
      <c r="F251" s="272">
        <f t="shared" si="6"/>
        <v>0</v>
      </c>
      <c r="G251" s="271">
        <v>928.01957982084491</v>
      </c>
      <c r="H251" s="245">
        <v>829.27390159577851</v>
      </c>
      <c r="I251" s="245">
        <f t="shared" si="7"/>
        <v>72.748759697406356</v>
      </c>
      <c r="J251" s="277"/>
      <c r="K251" s="271">
        <v>0</v>
      </c>
      <c r="L251" s="274">
        <v>829.27390159577851</v>
      </c>
    </row>
    <row r="252" spans="1:12" x14ac:dyDescent="0.25">
      <c r="A252" s="269">
        <v>309</v>
      </c>
      <c r="B252" s="81" t="s">
        <v>266</v>
      </c>
      <c r="C252" s="270" t="s">
        <v>888</v>
      </c>
      <c r="D252" s="271">
        <v>1718.6777190000003</v>
      </c>
      <c r="E252" s="271">
        <v>1718.6777190000003</v>
      </c>
      <c r="F252" s="272">
        <f t="shared" si="6"/>
        <v>0</v>
      </c>
      <c r="G252" s="271">
        <v>1718.6777190000003</v>
      </c>
      <c r="H252" s="245">
        <v>1718.6777190000003</v>
      </c>
      <c r="I252" s="245">
        <f t="shared" si="7"/>
        <v>100</v>
      </c>
      <c r="J252" s="277"/>
      <c r="K252" s="271">
        <v>1718.6777190000003</v>
      </c>
      <c r="L252" s="274">
        <v>0</v>
      </c>
    </row>
    <row r="253" spans="1:12" x14ac:dyDescent="0.25">
      <c r="A253" s="269">
        <v>310</v>
      </c>
      <c r="B253" s="81" t="s">
        <v>266</v>
      </c>
      <c r="C253" s="270" t="s">
        <v>889</v>
      </c>
      <c r="D253" s="271">
        <v>2094.4136352</v>
      </c>
      <c r="E253" s="271">
        <v>2094.4136352</v>
      </c>
      <c r="F253" s="272">
        <f t="shared" si="6"/>
        <v>0</v>
      </c>
      <c r="G253" s="271">
        <v>2094.4136352</v>
      </c>
      <c r="H253" s="245">
        <v>2094.4136352</v>
      </c>
      <c r="I253" s="245">
        <f t="shared" si="7"/>
        <v>100</v>
      </c>
      <c r="J253" s="277"/>
      <c r="K253" s="271">
        <v>2094.4136352</v>
      </c>
      <c r="L253" s="274">
        <v>0</v>
      </c>
    </row>
    <row r="254" spans="1:12" x14ac:dyDescent="0.25">
      <c r="A254" s="269">
        <v>311</v>
      </c>
      <c r="B254" s="81" t="s">
        <v>243</v>
      </c>
      <c r="C254" s="270" t="s">
        <v>890</v>
      </c>
      <c r="D254" s="271">
        <v>5879.6209960000006</v>
      </c>
      <c r="E254" s="271">
        <v>5879.6209960000006</v>
      </c>
      <c r="F254" s="272">
        <f t="shared" si="6"/>
        <v>0</v>
      </c>
      <c r="G254" s="271">
        <v>5879.6209960000006</v>
      </c>
      <c r="H254" s="245">
        <v>5879.6209960000006</v>
      </c>
      <c r="I254" s="245">
        <f t="shared" si="7"/>
        <v>100</v>
      </c>
      <c r="J254" s="277"/>
      <c r="K254" s="271">
        <v>5879.6209960000006</v>
      </c>
      <c r="L254" s="274">
        <v>0</v>
      </c>
    </row>
    <row r="255" spans="1:12" x14ac:dyDescent="0.25">
      <c r="A255" s="269">
        <v>312</v>
      </c>
      <c r="B255" s="81" t="s">
        <v>243</v>
      </c>
      <c r="C255" s="270" t="s">
        <v>418</v>
      </c>
      <c r="D255" s="271">
        <v>474.20686080000002</v>
      </c>
      <c r="E255" s="271">
        <v>474.20686080000007</v>
      </c>
      <c r="F255" s="272">
        <f t="shared" si="6"/>
        <v>0</v>
      </c>
      <c r="G255" s="271">
        <v>474.27845000000002</v>
      </c>
      <c r="H255" s="245">
        <v>474.20686080000007</v>
      </c>
      <c r="I255" s="245">
        <f t="shared" si="7"/>
        <v>100</v>
      </c>
      <c r="J255" s="277"/>
      <c r="K255" s="271">
        <v>474.20686080000007</v>
      </c>
      <c r="L255" s="274">
        <v>0</v>
      </c>
    </row>
    <row r="256" spans="1:12" x14ac:dyDescent="0.25">
      <c r="A256" s="269">
        <v>313</v>
      </c>
      <c r="B256" s="81" t="s">
        <v>164</v>
      </c>
      <c r="C256" s="270" t="s">
        <v>891</v>
      </c>
      <c r="D256" s="271">
        <v>12980.338976400002</v>
      </c>
      <c r="E256" s="271">
        <v>12980.338976400002</v>
      </c>
      <c r="F256" s="272">
        <f t="shared" si="6"/>
        <v>0</v>
      </c>
      <c r="G256" s="271">
        <v>12980.338976400002</v>
      </c>
      <c r="H256" s="245">
        <v>12980.338976400002</v>
      </c>
      <c r="I256" s="245">
        <f t="shared" si="7"/>
        <v>100</v>
      </c>
      <c r="J256" s="277"/>
      <c r="K256" s="271">
        <v>12980.338976400002</v>
      </c>
      <c r="L256" s="274">
        <v>0</v>
      </c>
    </row>
    <row r="257" spans="1:12" x14ac:dyDescent="0.25">
      <c r="A257" s="269">
        <v>314</v>
      </c>
      <c r="B257" s="81" t="s">
        <v>174</v>
      </c>
      <c r="C257" s="270" t="s">
        <v>892</v>
      </c>
      <c r="D257" s="271">
        <v>2543.9394209543725</v>
      </c>
      <c r="E257" s="271">
        <v>2543.9394210971918</v>
      </c>
      <c r="F257" s="272">
        <f t="shared" si="6"/>
        <v>5.6141118420782732E-9</v>
      </c>
      <c r="G257" s="271">
        <v>2543.9394210971918</v>
      </c>
      <c r="H257" s="245">
        <v>2543.9394210971918</v>
      </c>
      <c r="I257" s="245">
        <f t="shared" si="7"/>
        <v>100</v>
      </c>
      <c r="J257" s="277"/>
      <c r="K257" s="271">
        <v>2543.9394210971918</v>
      </c>
      <c r="L257" s="274">
        <v>0</v>
      </c>
    </row>
    <row r="258" spans="1:12" x14ac:dyDescent="0.25">
      <c r="A258" s="269">
        <v>316</v>
      </c>
      <c r="B258" s="81" t="s">
        <v>178</v>
      </c>
      <c r="C258" s="270" t="s">
        <v>420</v>
      </c>
      <c r="D258" s="271">
        <v>314.63453399999997</v>
      </c>
      <c r="E258" s="271">
        <v>353.66958375961627</v>
      </c>
      <c r="F258" s="272">
        <f t="shared" si="6"/>
        <v>12.406473397359591</v>
      </c>
      <c r="G258" s="271">
        <v>2694.6152327062482</v>
      </c>
      <c r="H258" s="245">
        <v>352.39923386980536</v>
      </c>
      <c r="I258" s="245">
        <f t="shared" si="7"/>
        <v>99.640808837359813</v>
      </c>
      <c r="J258" s="277"/>
      <c r="K258" s="271">
        <v>153.8330443186338</v>
      </c>
      <c r="L258" s="274">
        <v>198.56618955117156</v>
      </c>
    </row>
    <row r="259" spans="1:12" x14ac:dyDescent="0.25">
      <c r="A259" s="269">
        <v>317</v>
      </c>
      <c r="B259" s="81" t="s">
        <v>266</v>
      </c>
      <c r="C259" s="270" t="s">
        <v>893</v>
      </c>
      <c r="D259" s="271">
        <v>1542.5786133258841</v>
      </c>
      <c r="E259" s="271">
        <v>1542.5786133258841</v>
      </c>
      <c r="F259" s="272">
        <f t="shared" si="6"/>
        <v>0</v>
      </c>
      <c r="G259" s="271">
        <v>1201.3939368140864</v>
      </c>
      <c r="H259" s="245">
        <v>1148.9037530908481</v>
      </c>
      <c r="I259" s="245">
        <f t="shared" si="7"/>
        <v>74.479429648888271</v>
      </c>
      <c r="J259" s="277"/>
      <c r="K259" s="271">
        <v>0</v>
      </c>
      <c r="L259" s="274">
        <v>1148.9037530908481</v>
      </c>
    </row>
    <row r="260" spans="1:12" x14ac:dyDescent="0.25">
      <c r="A260" s="269">
        <v>318</v>
      </c>
      <c r="B260" s="81" t="s">
        <v>178</v>
      </c>
      <c r="C260" s="270" t="s">
        <v>422</v>
      </c>
      <c r="D260" s="271">
        <v>325.90983300000005</v>
      </c>
      <c r="E260" s="271">
        <v>269.27096358200004</v>
      </c>
      <c r="F260" s="272">
        <f t="shared" si="6"/>
        <v>-17.378693025809994</v>
      </c>
      <c r="G260" s="271">
        <v>269.27095708105298</v>
      </c>
      <c r="H260" s="245">
        <v>241.39312640980393</v>
      </c>
      <c r="I260" s="245">
        <f t="shared" si="7"/>
        <v>89.646920410077342</v>
      </c>
      <c r="J260" s="277"/>
      <c r="K260" s="271">
        <v>0</v>
      </c>
      <c r="L260" s="274">
        <v>241.39312640980393</v>
      </c>
    </row>
    <row r="261" spans="1:12" x14ac:dyDescent="0.25">
      <c r="A261" s="269">
        <v>319</v>
      </c>
      <c r="B261" s="81" t="s">
        <v>266</v>
      </c>
      <c r="C261" s="270" t="s">
        <v>894</v>
      </c>
      <c r="D261" s="271">
        <v>975.51023380000004</v>
      </c>
      <c r="E261" s="271">
        <v>975.51023380000004</v>
      </c>
      <c r="F261" s="272">
        <f t="shared" si="6"/>
        <v>0</v>
      </c>
      <c r="G261" s="271">
        <v>806.33118160883578</v>
      </c>
      <c r="H261" s="245">
        <v>766.01462252792032</v>
      </c>
      <c r="I261" s="245">
        <f t="shared" si="7"/>
        <v>78.524509122163593</v>
      </c>
      <c r="J261" s="277"/>
      <c r="K261" s="271">
        <v>0</v>
      </c>
      <c r="L261" s="274">
        <v>766.01462252792032</v>
      </c>
    </row>
    <row r="262" spans="1:12" x14ac:dyDescent="0.25">
      <c r="A262" s="269">
        <v>320</v>
      </c>
      <c r="B262" s="81" t="s">
        <v>174</v>
      </c>
      <c r="C262" s="270" t="s">
        <v>895</v>
      </c>
      <c r="D262" s="271">
        <v>1484.9747755999999</v>
      </c>
      <c r="E262" s="271">
        <v>1484.9747756000002</v>
      </c>
      <c r="F262" s="272">
        <f t="shared" si="6"/>
        <v>0</v>
      </c>
      <c r="G262" s="271">
        <v>1485.4759000000001</v>
      </c>
      <c r="H262" s="245">
        <v>1460.4668812210439</v>
      </c>
      <c r="I262" s="245">
        <f t="shared" si="7"/>
        <v>98.349608708400183</v>
      </c>
      <c r="J262" s="277"/>
      <c r="K262" s="271">
        <v>429.0596787909991</v>
      </c>
      <c r="L262" s="274">
        <v>1031.4072024300447</v>
      </c>
    </row>
    <row r="263" spans="1:12" x14ac:dyDescent="0.25">
      <c r="A263" s="269">
        <v>321</v>
      </c>
      <c r="B263" s="81" t="s">
        <v>266</v>
      </c>
      <c r="C263" s="270" t="s">
        <v>896</v>
      </c>
      <c r="D263" s="271">
        <v>1051.1800182000002</v>
      </c>
      <c r="E263" s="271">
        <v>1051.1800182000002</v>
      </c>
      <c r="F263" s="272">
        <f t="shared" si="6"/>
        <v>0</v>
      </c>
      <c r="G263" s="271">
        <v>1051.1800182000002</v>
      </c>
      <c r="H263" s="245">
        <v>1046.5704196014331</v>
      </c>
      <c r="I263" s="245">
        <f t="shared" si="7"/>
        <v>99.561483426363026</v>
      </c>
      <c r="J263" s="277"/>
      <c r="K263" s="271">
        <v>963.59764479916294</v>
      </c>
      <c r="L263" s="274">
        <v>82.972774802270237</v>
      </c>
    </row>
    <row r="264" spans="1:12" x14ac:dyDescent="0.25">
      <c r="A264" s="269">
        <v>322</v>
      </c>
      <c r="B264" s="81" t="s">
        <v>266</v>
      </c>
      <c r="C264" s="270" t="s">
        <v>897</v>
      </c>
      <c r="D264" s="271">
        <v>10173.147471400001</v>
      </c>
      <c r="E264" s="271">
        <v>10173.181476270003</v>
      </c>
      <c r="F264" s="272">
        <f t="shared" si="6"/>
        <v>3.3426105439104958E-4</v>
      </c>
      <c r="G264" s="271">
        <v>10172.82532</v>
      </c>
      <c r="H264" s="245">
        <v>10044.098262015978</v>
      </c>
      <c r="I264" s="245">
        <f t="shared" si="7"/>
        <v>98.731142125448898</v>
      </c>
      <c r="J264" s="277"/>
      <c r="K264" s="271">
        <v>5331.7757328437428</v>
      </c>
      <c r="L264" s="274">
        <v>4712.3225291722356</v>
      </c>
    </row>
    <row r="265" spans="1:12" x14ac:dyDescent="0.25">
      <c r="A265" s="269">
        <v>327</v>
      </c>
      <c r="B265" s="81" t="s">
        <v>162</v>
      </c>
      <c r="C265" s="270" t="s">
        <v>898</v>
      </c>
      <c r="D265" s="271">
        <v>1128.5679434000001</v>
      </c>
      <c r="E265" s="271">
        <v>1128.5679434000001</v>
      </c>
      <c r="F265" s="272">
        <f t="shared" si="6"/>
        <v>0</v>
      </c>
      <c r="G265" s="271">
        <v>1128.5679434000001</v>
      </c>
      <c r="H265" s="245">
        <v>1128.5679434000001</v>
      </c>
      <c r="I265" s="245">
        <f t="shared" si="7"/>
        <v>100</v>
      </c>
      <c r="J265" s="277"/>
      <c r="K265" s="271">
        <v>1128.5679434000001</v>
      </c>
      <c r="L265" s="274">
        <v>0</v>
      </c>
    </row>
    <row r="266" spans="1:12" x14ac:dyDescent="0.25">
      <c r="A266" s="269">
        <v>328</v>
      </c>
      <c r="B266" s="81" t="s">
        <v>174</v>
      </c>
      <c r="C266" s="270" t="s">
        <v>899</v>
      </c>
      <c r="D266" s="271">
        <v>91.956327400000006</v>
      </c>
      <c r="E266" s="271">
        <v>91.956327400000006</v>
      </c>
      <c r="F266" s="272">
        <f t="shared" si="6"/>
        <v>0</v>
      </c>
      <c r="G266" s="271">
        <v>91.956327400000006</v>
      </c>
      <c r="H266" s="245">
        <v>91.956327400000006</v>
      </c>
      <c r="I266" s="245">
        <f t="shared" si="7"/>
        <v>100</v>
      </c>
      <c r="J266" s="277"/>
      <c r="K266" s="271">
        <v>91.956327400000006</v>
      </c>
      <c r="L266" s="274">
        <v>0</v>
      </c>
    </row>
    <row r="267" spans="1:12" ht="24" x14ac:dyDescent="0.25">
      <c r="A267" s="269">
        <v>336</v>
      </c>
      <c r="B267" s="81" t="s">
        <v>266</v>
      </c>
      <c r="C267" s="270" t="s">
        <v>900</v>
      </c>
      <c r="D267" s="271">
        <v>2333.6647416000001</v>
      </c>
      <c r="E267" s="271">
        <v>2333.6647416000005</v>
      </c>
      <c r="F267" s="272">
        <f t="shared" si="6"/>
        <v>0</v>
      </c>
      <c r="G267" s="271">
        <v>2333.6647416000005</v>
      </c>
      <c r="H267" s="245">
        <v>2333.6647416000005</v>
      </c>
      <c r="I267" s="245">
        <f t="shared" si="7"/>
        <v>100</v>
      </c>
      <c r="J267" s="277"/>
      <c r="K267" s="271">
        <v>2333.6647416000005</v>
      </c>
      <c r="L267" s="274">
        <v>0</v>
      </c>
    </row>
    <row r="268" spans="1:12" x14ac:dyDescent="0.25">
      <c r="A268" s="269">
        <v>337</v>
      </c>
      <c r="B268" s="81" t="s">
        <v>266</v>
      </c>
      <c r="C268" s="270" t="s">
        <v>901</v>
      </c>
      <c r="D268" s="271">
        <v>2631.7621704000003</v>
      </c>
      <c r="E268" s="271">
        <v>2631.7621704000007</v>
      </c>
      <c r="F268" s="272">
        <f t="shared" si="6"/>
        <v>0</v>
      </c>
      <c r="G268" s="271">
        <v>2631.7621704000007</v>
      </c>
      <c r="H268" s="245">
        <v>2631.7621704000007</v>
      </c>
      <c r="I268" s="245">
        <f t="shared" si="7"/>
        <v>100</v>
      </c>
      <c r="J268" s="277"/>
      <c r="K268" s="271">
        <v>2631.7621704000007</v>
      </c>
      <c r="L268" s="274">
        <v>0</v>
      </c>
    </row>
    <row r="269" spans="1:12" x14ac:dyDescent="0.25">
      <c r="A269" s="269">
        <v>338</v>
      </c>
      <c r="B269" s="81" t="s">
        <v>266</v>
      </c>
      <c r="C269" s="270" t="s">
        <v>902</v>
      </c>
      <c r="D269" s="271">
        <v>2981.5112070000005</v>
      </c>
      <c r="E269" s="271">
        <v>2981.5112070000005</v>
      </c>
      <c r="F269" s="272">
        <f t="shared" si="6"/>
        <v>0</v>
      </c>
      <c r="G269" s="271">
        <v>2981.5112070000005</v>
      </c>
      <c r="H269" s="245">
        <v>2981.5112070000005</v>
      </c>
      <c r="I269" s="245">
        <f t="shared" si="7"/>
        <v>100</v>
      </c>
      <c r="J269" s="277"/>
      <c r="K269" s="271">
        <v>2981.5112070000005</v>
      </c>
      <c r="L269" s="274">
        <v>0</v>
      </c>
    </row>
    <row r="270" spans="1:12" ht="24" x14ac:dyDescent="0.25">
      <c r="A270" s="269">
        <v>339</v>
      </c>
      <c r="B270" s="81" t="s">
        <v>266</v>
      </c>
      <c r="C270" s="270" t="s">
        <v>903</v>
      </c>
      <c r="D270" s="271">
        <v>15120.784467200001</v>
      </c>
      <c r="E270" s="271">
        <v>15120.784467200001</v>
      </c>
      <c r="F270" s="272">
        <f t="shared" ref="F270:F303" si="8">E270/D270*100-100</f>
        <v>0</v>
      </c>
      <c r="G270" s="271">
        <v>15120.784467200001</v>
      </c>
      <c r="H270" s="245">
        <v>15114.582845086135</v>
      </c>
      <c r="I270" s="245">
        <f>+H270/E270*100</f>
        <v>99.958986108641923</v>
      </c>
      <c r="J270" s="277"/>
      <c r="K270" s="271">
        <v>14925.914933374375</v>
      </c>
      <c r="L270" s="274">
        <v>188.66791171176047</v>
      </c>
    </row>
    <row r="271" spans="1:12" x14ac:dyDescent="0.25">
      <c r="A271" s="269">
        <v>350</v>
      </c>
      <c r="B271" s="81" t="s">
        <v>266</v>
      </c>
      <c r="C271" s="270" t="s">
        <v>904</v>
      </c>
      <c r="D271" s="271">
        <v>2348.5195006000004</v>
      </c>
      <c r="E271" s="271">
        <v>2348.5195006000004</v>
      </c>
      <c r="F271" s="272">
        <f t="shared" si="8"/>
        <v>0</v>
      </c>
      <c r="G271" s="271">
        <v>2348.5195006000004</v>
      </c>
      <c r="H271" s="245">
        <v>2348.5195006000004</v>
      </c>
      <c r="I271" s="245">
        <f>+H271/E271*100</f>
        <v>100</v>
      </c>
      <c r="J271" s="277"/>
      <c r="K271" s="271">
        <v>2348.5195006000004</v>
      </c>
      <c r="L271" s="274">
        <v>0</v>
      </c>
    </row>
    <row r="272" spans="1:12" x14ac:dyDescent="0.25">
      <c r="A272" s="321" t="s">
        <v>905</v>
      </c>
      <c r="B272" s="321"/>
      <c r="C272" s="321"/>
      <c r="D272" s="265">
        <f>SUM(D273:D303)</f>
        <v>191805.58663286961</v>
      </c>
      <c r="E272" s="265">
        <f>SUM(E273:E303)</f>
        <v>191805.58663523631</v>
      </c>
      <c r="F272" s="279">
        <f t="shared" si="8"/>
        <v>1.2339000932115596E-9</v>
      </c>
      <c r="G272" s="265">
        <f>SUM(G273:G303)</f>
        <v>184557.78246959549</v>
      </c>
      <c r="H272" s="265">
        <f>SUM(H273:H303)</f>
        <v>184557.78246959549</v>
      </c>
      <c r="I272" s="267">
        <f>+H272/E272*100</f>
        <v>96.221275775755046</v>
      </c>
      <c r="J272" s="265"/>
      <c r="K272" s="265">
        <f>SUM(K273:K303)</f>
        <v>23130.470520000003</v>
      </c>
      <c r="L272" s="265">
        <f>SUM(L273:L303)</f>
        <v>161427.31194959549</v>
      </c>
    </row>
    <row r="273" spans="1:12" x14ac:dyDescent="0.25">
      <c r="A273" s="269">
        <v>1</v>
      </c>
      <c r="B273" s="81" t="s">
        <v>906</v>
      </c>
      <c r="C273" s="280" t="s">
        <v>907</v>
      </c>
      <c r="D273" s="271">
        <v>6452.3345960000006</v>
      </c>
      <c r="E273" s="271">
        <v>6452.3345960000015</v>
      </c>
      <c r="F273" s="245">
        <f>E273/D273*100-100</f>
        <v>0</v>
      </c>
      <c r="G273" s="271">
        <v>6452.3345960000006</v>
      </c>
      <c r="H273" s="271">
        <v>6452.3345960000006</v>
      </c>
      <c r="I273" s="245">
        <f>+H273/E273*100</f>
        <v>99.999999999999986</v>
      </c>
      <c r="J273" s="273"/>
      <c r="K273" s="271">
        <v>0</v>
      </c>
      <c r="L273" s="271">
        <v>6452.3345960000006</v>
      </c>
    </row>
    <row r="274" spans="1:12" x14ac:dyDescent="0.25">
      <c r="A274" s="269">
        <v>2</v>
      </c>
      <c r="B274" s="81" t="s">
        <v>164</v>
      </c>
      <c r="C274" s="280" t="s">
        <v>908</v>
      </c>
      <c r="D274" s="271">
        <v>4614.6398319999998</v>
      </c>
      <c r="E274" s="271">
        <v>4614.6398320000008</v>
      </c>
      <c r="F274" s="245">
        <f t="shared" si="8"/>
        <v>0</v>
      </c>
      <c r="G274" s="271">
        <v>4614.6398319999998</v>
      </c>
      <c r="H274" s="271">
        <v>4614.6398319999998</v>
      </c>
      <c r="I274" s="245">
        <f t="shared" ref="I274:I302" si="9">+H274/E274*100</f>
        <v>99.999999999999972</v>
      </c>
      <c r="J274" s="273"/>
      <c r="K274" s="271">
        <v>0</v>
      </c>
      <c r="L274" s="271">
        <v>4614.6398319999998</v>
      </c>
    </row>
    <row r="275" spans="1:12" x14ac:dyDescent="0.25">
      <c r="A275" s="269">
        <v>3</v>
      </c>
      <c r="B275" s="81" t="s">
        <v>164</v>
      </c>
      <c r="C275" s="280" t="s">
        <v>909</v>
      </c>
      <c r="D275" s="271">
        <v>6571.7095870000003</v>
      </c>
      <c r="E275" s="271">
        <v>6571.7095870000003</v>
      </c>
      <c r="F275" s="245">
        <f t="shared" si="8"/>
        <v>0</v>
      </c>
      <c r="G275" s="271">
        <v>6571.8885600000003</v>
      </c>
      <c r="H275" s="271">
        <v>6571.8885600000003</v>
      </c>
      <c r="I275" s="245">
        <f t="shared" si="9"/>
        <v>100.00272338571313</v>
      </c>
      <c r="J275" s="273"/>
      <c r="K275" s="271">
        <v>0</v>
      </c>
      <c r="L275" s="271">
        <v>6571.8885600000003</v>
      </c>
    </row>
    <row r="276" spans="1:12" x14ac:dyDescent="0.25">
      <c r="A276" s="269">
        <v>4</v>
      </c>
      <c r="B276" s="81" t="s">
        <v>164</v>
      </c>
      <c r="C276" s="280" t="s">
        <v>910</v>
      </c>
      <c r="D276" s="271">
        <v>2679.5857070138086</v>
      </c>
      <c r="E276" s="271">
        <v>2679.5857070138086</v>
      </c>
      <c r="F276" s="245">
        <f t="shared" si="8"/>
        <v>0</v>
      </c>
      <c r="G276" s="271">
        <v>2679.5857071566274</v>
      </c>
      <c r="H276" s="271">
        <v>2679.5857071566274</v>
      </c>
      <c r="I276" s="245">
        <f t="shared" si="9"/>
        <v>100.00000000532989</v>
      </c>
      <c r="J276" s="273"/>
      <c r="K276" s="271">
        <v>0</v>
      </c>
      <c r="L276" s="271">
        <v>2679.5857071566274</v>
      </c>
    </row>
    <row r="277" spans="1:12" x14ac:dyDescent="0.25">
      <c r="A277" s="269">
        <v>5</v>
      </c>
      <c r="B277" s="81" t="s">
        <v>164</v>
      </c>
      <c r="C277" s="280" t="s">
        <v>911</v>
      </c>
      <c r="D277" s="271">
        <v>3135.463459032384</v>
      </c>
      <c r="E277" s="271">
        <v>3135.463459032384</v>
      </c>
      <c r="F277" s="245">
        <f t="shared" si="8"/>
        <v>0</v>
      </c>
      <c r="G277" s="271">
        <v>3135.6069600000001</v>
      </c>
      <c r="H277" s="271">
        <v>3135.6069600000001</v>
      </c>
      <c r="I277" s="245">
        <f t="shared" si="9"/>
        <v>100.00457670674498</v>
      </c>
      <c r="J277" s="273"/>
      <c r="K277" s="271">
        <v>0</v>
      </c>
      <c r="L277" s="271">
        <v>3135.6069600000001</v>
      </c>
    </row>
    <row r="278" spans="1:12" x14ac:dyDescent="0.25">
      <c r="A278" s="269">
        <v>6</v>
      </c>
      <c r="B278" s="81" t="s">
        <v>172</v>
      </c>
      <c r="C278" s="280" t="s">
        <v>912</v>
      </c>
      <c r="D278" s="271">
        <v>3655.0760925</v>
      </c>
      <c r="E278" s="271">
        <v>3655.0760925000009</v>
      </c>
      <c r="F278" s="245">
        <f t="shared" si="8"/>
        <v>0</v>
      </c>
      <c r="G278" s="271">
        <v>3655.0760925</v>
      </c>
      <c r="H278" s="271">
        <v>3655.0760925</v>
      </c>
      <c r="I278" s="245">
        <f t="shared" si="9"/>
        <v>99.999999999999972</v>
      </c>
      <c r="J278" s="273"/>
      <c r="K278" s="271">
        <v>0</v>
      </c>
      <c r="L278" s="271">
        <v>3655.0760925</v>
      </c>
    </row>
    <row r="279" spans="1:12" x14ac:dyDescent="0.25">
      <c r="A279" s="269">
        <v>7</v>
      </c>
      <c r="B279" s="81" t="s">
        <v>164</v>
      </c>
      <c r="C279" s="280" t="s">
        <v>913</v>
      </c>
      <c r="D279" s="271">
        <v>4631.105348</v>
      </c>
      <c r="E279" s="271">
        <v>4631.105348</v>
      </c>
      <c r="F279" s="245">
        <f t="shared" si="8"/>
        <v>0</v>
      </c>
      <c r="G279" s="271">
        <v>4631.8212400000002</v>
      </c>
      <c r="H279" s="271">
        <v>4631.8212400000002</v>
      </c>
      <c r="I279" s="245">
        <f t="shared" si="9"/>
        <v>100.01545833977433</v>
      </c>
      <c r="J279" s="273"/>
      <c r="K279" s="271">
        <v>0</v>
      </c>
      <c r="L279" s="271">
        <v>4631.8212400000002</v>
      </c>
    </row>
    <row r="280" spans="1:12" x14ac:dyDescent="0.25">
      <c r="A280" s="269">
        <v>8</v>
      </c>
      <c r="B280" s="81" t="s">
        <v>164</v>
      </c>
      <c r="C280" s="280" t="s">
        <v>914</v>
      </c>
      <c r="D280" s="271">
        <v>2890.7718960000002</v>
      </c>
      <c r="E280" s="271">
        <v>2890.7718959999997</v>
      </c>
      <c r="F280" s="245">
        <f t="shared" si="8"/>
        <v>0</v>
      </c>
      <c r="G280" s="271">
        <v>2890.7718960000002</v>
      </c>
      <c r="H280" s="271">
        <v>2890.7718960000002</v>
      </c>
      <c r="I280" s="245">
        <f t="shared" si="9"/>
        <v>100.00000000000003</v>
      </c>
      <c r="J280" s="273"/>
      <c r="K280" s="271">
        <v>0</v>
      </c>
      <c r="L280" s="271">
        <v>2890.7718960000002</v>
      </c>
    </row>
    <row r="281" spans="1:12" x14ac:dyDescent="0.25">
      <c r="A281" s="269">
        <v>9</v>
      </c>
      <c r="B281" s="81" t="s">
        <v>164</v>
      </c>
      <c r="C281" s="280" t="s">
        <v>915</v>
      </c>
      <c r="D281" s="271">
        <v>4258.6625350000004</v>
      </c>
      <c r="E281" s="271">
        <v>4258.6625350000004</v>
      </c>
      <c r="F281" s="245">
        <f t="shared" si="8"/>
        <v>0</v>
      </c>
      <c r="G281" s="271">
        <v>4259.5574000000006</v>
      </c>
      <c r="H281" s="271">
        <v>4259.5574000000006</v>
      </c>
      <c r="I281" s="245">
        <f t="shared" si="9"/>
        <v>100.02101281781887</v>
      </c>
      <c r="J281" s="273"/>
      <c r="K281" s="271">
        <v>0</v>
      </c>
      <c r="L281" s="271">
        <v>4259.5574000000006</v>
      </c>
    </row>
    <row r="282" spans="1:12" x14ac:dyDescent="0.25">
      <c r="A282" s="269">
        <v>10</v>
      </c>
      <c r="B282" s="81" t="s">
        <v>164</v>
      </c>
      <c r="C282" s="280" t="s">
        <v>916</v>
      </c>
      <c r="D282" s="271">
        <v>6356.226095</v>
      </c>
      <c r="E282" s="271">
        <v>6356.2260950000009</v>
      </c>
      <c r="F282" s="245">
        <f t="shared" si="8"/>
        <v>0</v>
      </c>
      <c r="G282" s="271">
        <v>6357.1209600000002</v>
      </c>
      <c r="H282" s="271">
        <v>6357.1209600000002</v>
      </c>
      <c r="I282" s="245">
        <f t="shared" si="9"/>
        <v>100.01407855835562</v>
      </c>
      <c r="J282" s="273"/>
      <c r="K282" s="271">
        <v>0</v>
      </c>
      <c r="L282" s="271">
        <v>6357.1209600000002</v>
      </c>
    </row>
    <row r="283" spans="1:12" x14ac:dyDescent="0.25">
      <c r="A283" s="269">
        <v>11</v>
      </c>
      <c r="B283" s="81" t="s">
        <v>164</v>
      </c>
      <c r="C283" s="280" t="s">
        <v>917</v>
      </c>
      <c r="D283" s="271">
        <v>3061.512138</v>
      </c>
      <c r="E283" s="271">
        <v>3061.512138</v>
      </c>
      <c r="F283" s="245">
        <f t="shared" si="8"/>
        <v>0</v>
      </c>
      <c r="G283" s="271">
        <v>3062.2280300000002</v>
      </c>
      <c r="H283" s="271">
        <v>3062.2280300000002</v>
      </c>
      <c r="I283" s="245">
        <f t="shared" si="9"/>
        <v>100.02338360809074</v>
      </c>
      <c r="J283" s="273"/>
      <c r="K283" s="271">
        <v>0</v>
      </c>
      <c r="L283" s="271">
        <v>3062.2280300000002</v>
      </c>
    </row>
    <row r="284" spans="1:12" x14ac:dyDescent="0.25">
      <c r="A284" s="269">
        <v>12</v>
      </c>
      <c r="B284" s="81" t="s">
        <v>164</v>
      </c>
      <c r="C284" s="280" t="s">
        <v>918</v>
      </c>
      <c r="D284" s="271">
        <v>5436.3048750000007</v>
      </c>
      <c r="E284" s="271">
        <v>5436.3048750000007</v>
      </c>
      <c r="F284" s="245">
        <f t="shared" si="8"/>
        <v>0</v>
      </c>
      <c r="G284" s="271">
        <v>5437.1997400000009</v>
      </c>
      <c r="H284" s="271">
        <v>5437.1997400000009</v>
      </c>
      <c r="I284" s="245">
        <f t="shared" si="9"/>
        <v>100.01646090534979</v>
      </c>
      <c r="J284" s="273"/>
      <c r="K284" s="271">
        <v>0</v>
      </c>
      <c r="L284" s="271">
        <v>5437.1997400000009</v>
      </c>
    </row>
    <row r="285" spans="1:12" x14ac:dyDescent="0.25">
      <c r="A285" s="269">
        <v>13</v>
      </c>
      <c r="B285" s="81" t="s">
        <v>906</v>
      </c>
      <c r="C285" s="280" t="s">
        <v>919</v>
      </c>
      <c r="D285" s="271">
        <v>5423.8304569000002</v>
      </c>
      <c r="E285" s="271">
        <v>5423.8304569000002</v>
      </c>
      <c r="F285" s="245">
        <f t="shared" si="8"/>
        <v>0</v>
      </c>
      <c r="G285" s="271">
        <v>5424.6716300000007</v>
      </c>
      <c r="H285" s="271">
        <v>5424.6716300000007</v>
      </c>
      <c r="I285" s="245">
        <f t="shared" si="9"/>
        <v>100.01550883838802</v>
      </c>
      <c r="J285" s="273"/>
      <c r="K285" s="271">
        <v>0</v>
      </c>
      <c r="L285" s="271">
        <v>5424.6716300000007</v>
      </c>
    </row>
    <row r="286" spans="1:12" x14ac:dyDescent="0.25">
      <c r="A286" s="269">
        <v>15</v>
      </c>
      <c r="B286" s="81" t="s">
        <v>164</v>
      </c>
      <c r="C286" s="280" t="s">
        <v>920</v>
      </c>
      <c r="D286" s="271">
        <v>9654.5709844266912</v>
      </c>
      <c r="E286" s="271">
        <v>9654.5709844266912</v>
      </c>
      <c r="F286" s="245">
        <f t="shared" si="8"/>
        <v>0</v>
      </c>
      <c r="G286" s="271">
        <v>9654.5709848687529</v>
      </c>
      <c r="H286" s="271">
        <v>9654.5709848687529</v>
      </c>
      <c r="I286" s="245">
        <f t="shared" si="9"/>
        <v>100.00000000457878</v>
      </c>
      <c r="J286" s="273"/>
      <c r="K286" s="271">
        <v>0</v>
      </c>
      <c r="L286" s="271">
        <v>9654.5709848687529</v>
      </c>
    </row>
    <row r="287" spans="1:12" x14ac:dyDescent="0.25">
      <c r="A287" s="269">
        <v>16</v>
      </c>
      <c r="B287" s="81" t="s">
        <v>164</v>
      </c>
      <c r="C287" s="280" t="s">
        <v>921</v>
      </c>
      <c r="D287" s="271">
        <v>3041.3272764692483</v>
      </c>
      <c r="E287" s="271">
        <v>3041.3272769113082</v>
      </c>
      <c r="F287" s="245">
        <f t="shared" si="8"/>
        <v>1.4535103787238768E-8</v>
      </c>
      <c r="G287" s="271">
        <v>3041.3272764692483</v>
      </c>
      <c r="H287" s="271">
        <v>3041.3272764692483</v>
      </c>
      <c r="I287" s="245">
        <f t="shared" si="9"/>
        <v>99.99999998546491</v>
      </c>
      <c r="J287" s="273"/>
      <c r="K287" s="271">
        <v>0</v>
      </c>
      <c r="L287" s="271">
        <v>3041.3272764692483</v>
      </c>
    </row>
    <row r="288" spans="1:12" x14ac:dyDescent="0.25">
      <c r="A288" s="269">
        <v>17</v>
      </c>
      <c r="B288" s="81" t="s">
        <v>164</v>
      </c>
      <c r="C288" s="280" t="s">
        <v>922</v>
      </c>
      <c r="D288" s="271">
        <v>6073.5340175032488</v>
      </c>
      <c r="E288" s="271">
        <v>6073.5340179453087</v>
      </c>
      <c r="F288" s="245">
        <f t="shared" si="8"/>
        <v>7.2784729354680167E-9</v>
      </c>
      <c r="G288" s="271">
        <v>6074.3436199999996</v>
      </c>
      <c r="H288" s="271">
        <v>6074.3436199999996</v>
      </c>
      <c r="I288" s="245">
        <f t="shared" si="9"/>
        <v>100.01332999950768</v>
      </c>
      <c r="J288" s="82"/>
      <c r="K288" s="271">
        <v>0</v>
      </c>
      <c r="L288" s="271">
        <v>6074.3436199999996</v>
      </c>
    </row>
    <row r="289" spans="1:12" x14ac:dyDescent="0.25">
      <c r="A289" s="269">
        <v>18</v>
      </c>
      <c r="B289" s="81" t="s">
        <v>164</v>
      </c>
      <c r="C289" s="280" t="s">
        <v>923</v>
      </c>
      <c r="D289" s="271">
        <v>4776.8910804728757</v>
      </c>
      <c r="E289" s="271">
        <v>4776.8910807721168</v>
      </c>
      <c r="F289" s="245">
        <f t="shared" si="8"/>
        <v>6.2643437104270561E-9</v>
      </c>
      <c r="G289" s="271">
        <v>4776.8910804728757</v>
      </c>
      <c r="H289" s="271">
        <v>4776.8910804728757</v>
      </c>
      <c r="I289" s="245">
        <f t="shared" si="9"/>
        <v>99.999999993735656</v>
      </c>
      <c r="J289" s="82"/>
      <c r="K289" s="271">
        <v>0</v>
      </c>
      <c r="L289" s="271">
        <v>4776.8910804728757</v>
      </c>
    </row>
    <row r="290" spans="1:12" x14ac:dyDescent="0.25">
      <c r="A290" s="269">
        <v>19</v>
      </c>
      <c r="B290" s="81" t="s">
        <v>164</v>
      </c>
      <c r="C290" s="280" t="s">
        <v>924</v>
      </c>
      <c r="D290" s="271">
        <v>10387.732608426502</v>
      </c>
      <c r="E290" s="271">
        <v>10387.732608426502</v>
      </c>
      <c r="F290" s="245">
        <f t="shared" si="8"/>
        <v>0</v>
      </c>
      <c r="G290" s="271">
        <v>10387.592920000001</v>
      </c>
      <c r="H290" s="271">
        <v>10387.592920000001</v>
      </c>
      <c r="I290" s="245">
        <f t="shared" si="9"/>
        <v>99.99865525585065</v>
      </c>
      <c r="J290" s="281"/>
      <c r="K290" s="271">
        <v>0</v>
      </c>
      <c r="L290" s="271">
        <v>10387.592920000001</v>
      </c>
    </row>
    <row r="291" spans="1:12" x14ac:dyDescent="0.25">
      <c r="A291" s="269">
        <v>20</v>
      </c>
      <c r="B291" s="81" t="s">
        <v>164</v>
      </c>
      <c r="C291" s="280" t="s">
        <v>925</v>
      </c>
      <c r="D291" s="271">
        <v>10229.083603333502</v>
      </c>
      <c r="E291" s="271">
        <v>10229.083603333502</v>
      </c>
      <c r="F291" s="245">
        <f t="shared" si="8"/>
        <v>0</v>
      </c>
      <c r="G291" s="271">
        <v>10229.083603918378</v>
      </c>
      <c r="H291" s="271">
        <v>10229.083603918378</v>
      </c>
      <c r="I291" s="245">
        <f t="shared" si="9"/>
        <v>100.00000000571778</v>
      </c>
      <c r="J291" s="281"/>
      <c r="K291" s="271">
        <v>0</v>
      </c>
      <c r="L291" s="271">
        <v>10229.083603918378</v>
      </c>
    </row>
    <row r="292" spans="1:12" x14ac:dyDescent="0.25">
      <c r="A292" s="269">
        <v>21</v>
      </c>
      <c r="B292" s="81" t="s">
        <v>164</v>
      </c>
      <c r="C292" s="280" t="s">
        <v>926</v>
      </c>
      <c r="D292" s="271">
        <v>8645.0831563200009</v>
      </c>
      <c r="E292" s="271">
        <v>8645.0831563200027</v>
      </c>
      <c r="F292" s="245">
        <f t="shared" si="8"/>
        <v>0</v>
      </c>
      <c r="G292" s="271">
        <v>8644.3959000000013</v>
      </c>
      <c r="H292" s="271">
        <v>8644.3959000000013</v>
      </c>
      <c r="I292" s="245">
        <f t="shared" si="9"/>
        <v>99.992050321465115</v>
      </c>
      <c r="J292" s="281"/>
      <c r="K292" s="271">
        <v>0</v>
      </c>
      <c r="L292" s="271">
        <v>8644.3959000000013</v>
      </c>
    </row>
    <row r="293" spans="1:12" x14ac:dyDescent="0.25">
      <c r="A293" s="269">
        <v>24</v>
      </c>
      <c r="B293" s="81" t="s">
        <v>164</v>
      </c>
      <c r="C293" s="280" t="s">
        <v>927</v>
      </c>
      <c r="D293" s="271">
        <v>4784.9860649405009</v>
      </c>
      <c r="E293" s="271">
        <v>4784.9860649405009</v>
      </c>
      <c r="F293" s="245">
        <f t="shared" si="8"/>
        <v>0</v>
      </c>
      <c r="G293" s="271">
        <v>4785.7380199999998</v>
      </c>
      <c r="H293" s="271">
        <v>4785.7380199999998</v>
      </c>
      <c r="I293" s="245">
        <f t="shared" si="9"/>
        <v>100.01571488504446</v>
      </c>
      <c r="J293" s="281"/>
      <c r="K293" s="271">
        <v>0</v>
      </c>
      <c r="L293" s="271">
        <v>4785.7380199999998</v>
      </c>
    </row>
    <row r="294" spans="1:12" x14ac:dyDescent="0.25">
      <c r="A294" s="269">
        <v>25</v>
      </c>
      <c r="B294" s="81" t="s">
        <v>164</v>
      </c>
      <c r="C294" s="280" t="s">
        <v>928</v>
      </c>
      <c r="D294" s="271">
        <v>5278.9061211768849</v>
      </c>
      <c r="E294" s="271">
        <v>5278.9061211768849</v>
      </c>
      <c r="F294" s="245">
        <f t="shared" si="8"/>
        <v>0</v>
      </c>
      <c r="G294" s="271">
        <v>5279.7035000000005</v>
      </c>
      <c r="H294" s="271">
        <v>5279.7035000000005</v>
      </c>
      <c r="I294" s="245">
        <f t="shared" si="9"/>
        <v>100.01510500101369</v>
      </c>
      <c r="J294" s="281"/>
      <c r="K294" s="271">
        <v>0</v>
      </c>
      <c r="L294" s="271">
        <v>5279.7035000000005</v>
      </c>
    </row>
    <row r="295" spans="1:12" x14ac:dyDescent="0.25">
      <c r="A295" s="269">
        <v>26</v>
      </c>
      <c r="B295" s="81" t="s">
        <v>164</v>
      </c>
      <c r="C295" s="280" t="s">
        <v>929</v>
      </c>
      <c r="D295" s="271">
        <v>4756.0214679448845</v>
      </c>
      <c r="E295" s="271">
        <v>4756.0214679448845</v>
      </c>
      <c r="F295" s="245">
        <f t="shared" si="8"/>
        <v>0</v>
      </c>
      <c r="G295" s="271">
        <v>4756.0214682441247</v>
      </c>
      <c r="H295" s="271">
        <v>4756.0214682441247</v>
      </c>
      <c r="I295" s="245">
        <f t="shared" si="9"/>
        <v>100.00000000629181</v>
      </c>
      <c r="J295" s="281"/>
      <c r="K295" s="271">
        <v>0</v>
      </c>
      <c r="L295" s="271">
        <v>4756.0214682441247</v>
      </c>
    </row>
    <row r="296" spans="1:12" x14ac:dyDescent="0.25">
      <c r="A296" s="269">
        <v>28</v>
      </c>
      <c r="B296" s="81" t="s">
        <v>230</v>
      </c>
      <c r="C296" s="280" t="s">
        <v>930</v>
      </c>
      <c r="D296" s="271">
        <v>8419.5055694308085</v>
      </c>
      <c r="E296" s="271">
        <v>8419.5055694308085</v>
      </c>
      <c r="F296" s="245">
        <f t="shared" si="8"/>
        <v>0</v>
      </c>
      <c r="G296" s="271">
        <v>8418.8899199999996</v>
      </c>
      <c r="H296" s="271">
        <v>8418.8899199999996</v>
      </c>
      <c r="I296" s="245">
        <f t="shared" si="9"/>
        <v>99.992687819661953</v>
      </c>
      <c r="J296" s="281"/>
      <c r="K296" s="271">
        <v>0</v>
      </c>
      <c r="L296" s="271">
        <v>8418.8899199999996</v>
      </c>
    </row>
    <row r="297" spans="1:12" x14ac:dyDescent="0.25">
      <c r="A297" s="269">
        <v>29</v>
      </c>
      <c r="B297" s="81" t="s">
        <v>164</v>
      </c>
      <c r="C297" s="280" t="s">
        <v>263</v>
      </c>
      <c r="D297" s="271">
        <v>8619.0891178000002</v>
      </c>
      <c r="E297" s="271">
        <v>8619.089117800002</v>
      </c>
      <c r="F297" s="245">
        <f t="shared" si="8"/>
        <v>0</v>
      </c>
      <c r="G297" s="271">
        <v>8619.339680000001</v>
      </c>
      <c r="H297" s="271">
        <v>8619.339680000001</v>
      </c>
      <c r="I297" s="245">
        <f t="shared" si="9"/>
        <v>100.00290706125176</v>
      </c>
      <c r="J297" s="281"/>
      <c r="K297" s="271">
        <v>0</v>
      </c>
      <c r="L297" s="271">
        <v>8619.339680000001</v>
      </c>
    </row>
    <row r="298" spans="1:12" x14ac:dyDescent="0.25">
      <c r="A298" s="269">
        <v>31</v>
      </c>
      <c r="B298" s="81" t="s">
        <v>931</v>
      </c>
      <c r="C298" s="280" t="s">
        <v>932</v>
      </c>
      <c r="D298" s="271">
        <v>2865.5958535765003</v>
      </c>
      <c r="E298" s="271">
        <v>2865.5958535765003</v>
      </c>
      <c r="F298" s="245">
        <f t="shared" si="8"/>
        <v>0</v>
      </c>
      <c r="G298" s="271">
        <v>2865.3577300000002</v>
      </c>
      <c r="H298" s="271">
        <v>2865.3577300000002</v>
      </c>
      <c r="I298" s="245">
        <f t="shared" si="9"/>
        <v>99.991690259594606</v>
      </c>
      <c r="J298" s="281"/>
      <c r="K298" s="271">
        <v>0</v>
      </c>
      <c r="L298" s="271">
        <v>2865.3577300000002</v>
      </c>
    </row>
    <row r="299" spans="1:12" x14ac:dyDescent="0.25">
      <c r="A299" s="269">
        <v>33</v>
      </c>
      <c r="B299" s="81" t="s">
        <v>931</v>
      </c>
      <c r="C299" s="280" t="s">
        <v>933</v>
      </c>
      <c r="D299" s="271">
        <v>2893.2525512665002</v>
      </c>
      <c r="E299" s="271">
        <v>2893.2525512665002</v>
      </c>
      <c r="F299" s="245">
        <f t="shared" si="8"/>
        <v>0</v>
      </c>
      <c r="G299" s="271">
        <v>2893.99341</v>
      </c>
      <c r="H299" s="271">
        <v>2893.99341</v>
      </c>
      <c r="I299" s="245">
        <f t="shared" si="9"/>
        <v>100.02560643152896</v>
      </c>
      <c r="J299" s="281"/>
      <c r="K299" s="271">
        <v>0</v>
      </c>
      <c r="L299" s="271">
        <v>2893.99341</v>
      </c>
    </row>
    <row r="300" spans="1:12" x14ac:dyDescent="0.25">
      <c r="A300" s="269">
        <v>34</v>
      </c>
      <c r="B300" s="81" t="s">
        <v>931</v>
      </c>
      <c r="C300" s="280" t="s">
        <v>934</v>
      </c>
      <c r="D300" s="271">
        <v>9007.7285752458829</v>
      </c>
      <c r="E300" s="271">
        <v>9007.7285752458829</v>
      </c>
      <c r="F300" s="245">
        <f t="shared" si="8"/>
        <v>0</v>
      </c>
      <c r="G300" s="271">
        <v>9007.7110900000007</v>
      </c>
      <c r="H300" s="271">
        <v>9007.7110900000007</v>
      </c>
      <c r="I300" s="245">
        <f t="shared" si="9"/>
        <v>99.999805886181676</v>
      </c>
      <c r="J300" s="281"/>
      <c r="K300" s="271">
        <v>0</v>
      </c>
      <c r="L300" s="271">
        <v>9007.7110900000007</v>
      </c>
    </row>
    <row r="301" spans="1:12" x14ac:dyDescent="0.25">
      <c r="A301" s="269">
        <v>36</v>
      </c>
      <c r="B301" s="81" t="s">
        <v>164</v>
      </c>
      <c r="C301" s="280" t="s">
        <v>935</v>
      </c>
      <c r="D301" s="271">
        <v>4718.2215833968758</v>
      </c>
      <c r="E301" s="271">
        <v>4718.2215836961159</v>
      </c>
      <c r="F301" s="245">
        <f t="shared" si="8"/>
        <v>6.342219194266363E-9</v>
      </c>
      <c r="G301" s="271">
        <v>4717.7282800000012</v>
      </c>
      <c r="H301" s="271">
        <v>4717.7282800000012</v>
      </c>
      <c r="I301" s="245">
        <f t="shared" si="9"/>
        <v>99.989544711129724</v>
      </c>
      <c r="J301" s="281"/>
      <c r="K301" s="271">
        <v>4717.7282800000012</v>
      </c>
      <c r="L301" s="271">
        <v>0</v>
      </c>
    </row>
    <row r="302" spans="1:12" x14ac:dyDescent="0.25">
      <c r="A302" s="269">
        <v>38</v>
      </c>
      <c r="B302" s="81" t="s">
        <v>164</v>
      </c>
      <c r="C302" s="280" t="s">
        <v>936</v>
      </c>
      <c r="D302" s="271">
        <v>18413.252634733497</v>
      </c>
      <c r="E302" s="271">
        <v>18413.252635617617</v>
      </c>
      <c r="F302" s="245">
        <f t="shared" si="8"/>
        <v>4.8015351694630226E-9</v>
      </c>
      <c r="G302" s="271">
        <v>18412.74224</v>
      </c>
      <c r="H302" s="271">
        <v>18412.74224</v>
      </c>
      <c r="I302" s="245">
        <f t="shared" si="9"/>
        <v>99.997228107234946</v>
      </c>
      <c r="J302" s="281"/>
      <c r="K302" s="271">
        <v>18412.74224</v>
      </c>
      <c r="L302" s="271">
        <v>0</v>
      </c>
    </row>
    <row r="303" spans="1:12" x14ac:dyDescent="0.25">
      <c r="A303" s="269">
        <v>40</v>
      </c>
      <c r="B303" s="81" t="s">
        <v>931</v>
      </c>
      <c r="C303" s="280" t="s">
        <v>937</v>
      </c>
      <c r="D303" s="271">
        <v>10073.581748959001</v>
      </c>
      <c r="E303" s="271">
        <v>10073.581748959001</v>
      </c>
      <c r="F303" s="245">
        <f t="shared" si="8"/>
        <v>0</v>
      </c>
      <c r="G303" s="282">
        <v>2819.8491019655003</v>
      </c>
      <c r="H303" s="282">
        <v>2819.8491019655003</v>
      </c>
      <c r="I303" s="252">
        <f>+H303/E303*100</f>
        <v>27.992517182450051</v>
      </c>
      <c r="J303" s="283"/>
      <c r="K303" s="282">
        <v>0</v>
      </c>
      <c r="L303" s="282">
        <v>2819.8491019655003</v>
      </c>
    </row>
    <row r="304" spans="1:12" x14ac:dyDescent="0.25">
      <c r="A304" s="258" t="s">
        <v>724</v>
      </c>
      <c r="B304" s="258"/>
      <c r="C304" s="258"/>
      <c r="D304" s="258"/>
      <c r="E304" s="258"/>
      <c r="F304" s="258"/>
      <c r="G304" s="258"/>
      <c r="H304" s="258"/>
      <c r="I304" s="258"/>
      <c r="J304" s="258"/>
      <c r="K304" s="258"/>
      <c r="L304" s="258"/>
    </row>
    <row r="305" spans="1:12" x14ac:dyDescent="0.25">
      <c r="A305" s="230" t="s">
        <v>938</v>
      </c>
      <c r="B305" s="230"/>
      <c r="C305" s="230"/>
      <c r="D305" s="230"/>
      <c r="E305" s="230"/>
      <c r="F305" s="230"/>
      <c r="G305" s="230"/>
      <c r="H305" s="230"/>
      <c r="I305" s="230"/>
      <c r="J305" s="230"/>
      <c r="K305" s="230"/>
      <c r="L305" s="230"/>
    </row>
    <row r="306" spans="1:12" x14ac:dyDescent="0.25">
      <c r="A306" s="230" t="s">
        <v>430</v>
      </c>
      <c r="B306" s="230"/>
      <c r="C306" s="230"/>
      <c r="D306" s="230"/>
      <c r="E306" s="230"/>
      <c r="F306" s="230"/>
      <c r="G306" s="230"/>
      <c r="H306" s="230"/>
      <c r="I306" s="230"/>
      <c r="J306" s="230"/>
      <c r="K306" s="230"/>
      <c r="L306" s="230"/>
    </row>
    <row r="307" spans="1:12" x14ac:dyDescent="0.25">
      <c r="A307" s="231" t="s">
        <v>1091</v>
      </c>
      <c r="B307" s="231"/>
      <c r="C307" s="231"/>
      <c r="D307" s="231"/>
      <c r="E307" s="231"/>
      <c r="F307" s="231"/>
      <c r="G307" s="231"/>
      <c r="H307" s="231"/>
      <c r="I307" s="231"/>
      <c r="J307" s="231"/>
      <c r="K307" s="231"/>
      <c r="L307" s="231"/>
    </row>
    <row r="308" spans="1:12" x14ac:dyDescent="0.25">
      <c r="A308" s="231" t="s">
        <v>429</v>
      </c>
      <c r="B308" s="81"/>
      <c r="C308" s="259"/>
      <c r="D308" s="231"/>
      <c r="E308" s="231"/>
      <c r="F308" s="231"/>
      <c r="G308" s="231"/>
      <c r="H308" s="231"/>
      <c r="I308" s="231"/>
      <c r="J308" s="231"/>
      <c r="K308" s="231"/>
      <c r="L308" s="231"/>
    </row>
    <row r="309" spans="1:12" x14ac:dyDescent="0.25">
      <c r="A309" s="260" t="s">
        <v>433</v>
      </c>
      <c r="B309" s="260"/>
      <c r="C309" s="260"/>
      <c r="D309" s="260"/>
      <c r="E309" s="260"/>
      <c r="F309" s="260"/>
      <c r="G309" s="260"/>
      <c r="H309" s="260"/>
      <c r="I309" s="260"/>
      <c r="J309" s="260"/>
      <c r="K309" s="260"/>
      <c r="L309" s="260"/>
    </row>
    <row r="310" spans="1:12" x14ac:dyDescent="0.25">
      <c r="A310" s="41"/>
      <c r="B310" s="42"/>
      <c r="C310" s="43"/>
      <c r="D310" s="41"/>
      <c r="E310" s="41"/>
      <c r="F310" s="41"/>
      <c r="G310" s="41"/>
      <c r="H310" s="41"/>
      <c r="I310" s="41"/>
      <c r="J310" s="41"/>
      <c r="K310" s="41"/>
      <c r="L310" s="41"/>
    </row>
    <row r="311" spans="1:12" x14ac:dyDescent="0.25">
      <c r="A311" s="41"/>
      <c r="B311" s="42"/>
      <c r="C311" s="43"/>
      <c r="D311" s="44"/>
      <c r="E311" s="44"/>
      <c r="F311" s="44"/>
      <c r="G311" s="44"/>
      <c r="H311" s="44"/>
      <c r="I311" s="44"/>
      <c r="J311" s="44"/>
      <c r="K311" s="44"/>
      <c r="L311" s="44"/>
    </row>
    <row r="312" spans="1:12" x14ac:dyDescent="0.25">
      <c r="A312" s="41"/>
      <c r="B312" s="42"/>
      <c r="C312" s="43"/>
      <c r="D312" s="44"/>
      <c r="E312" s="44"/>
      <c r="F312" s="44"/>
      <c r="G312" s="44"/>
      <c r="H312" s="44"/>
      <c r="I312" s="44"/>
      <c r="J312" s="44"/>
      <c r="K312" s="44"/>
      <c r="L312" s="44"/>
    </row>
    <row r="313" spans="1:12" x14ac:dyDescent="0.25">
      <c r="A313" s="41"/>
      <c r="B313" s="42"/>
      <c r="C313" s="43"/>
      <c r="D313" s="44"/>
      <c r="E313" s="44"/>
      <c r="F313" s="44"/>
      <c r="G313" s="44"/>
      <c r="H313" s="44"/>
      <c r="I313" s="44"/>
      <c r="J313" s="44"/>
      <c r="K313" s="44"/>
      <c r="L313" s="44"/>
    </row>
    <row r="314" spans="1:12" x14ac:dyDescent="0.25">
      <c r="A314" s="41"/>
      <c r="B314" s="42"/>
      <c r="C314" s="43"/>
      <c r="D314" s="45"/>
      <c r="E314" s="45"/>
      <c r="F314" s="41"/>
      <c r="G314" s="45"/>
      <c r="H314" s="45"/>
      <c r="I314" s="41"/>
      <c r="J314" s="41"/>
      <c r="K314" s="45"/>
      <c r="L314" s="45"/>
    </row>
    <row r="315" spans="1:12" x14ac:dyDescent="0.25">
      <c r="A315" s="46"/>
      <c r="B315" s="47"/>
      <c r="C315" s="48"/>
      <c r="D315" s="49"/>
      <c r="E315" s="49"/>
      <c r="F315" s="49"/>
      <c r="G315" s="49"/>
      <c r="H315" s="49"/>
      <c r="I315" s="49"/>
      <c r="J315" s="49"/>
      <c r="K315" s="49"/>
      <c r="L315" s="49"/>
    </row>
    <row r="316" spans="1:12" x14ac:dyDescent="0.25">
      <c r="A316" s="46"/>
      <c r="B316" s="47"/>
      <c r="C316" s="48"/>
      <c r="D316" s="50"/>
      <c r="E316" s="50"/>
      <c r="F316" s="50"/>
      <c r="G316" s="50"/>
      <c r="H316" s="50"/>
      <c r="I316" s="50"/>
      <c r="J316" s="50"/>
      <c r="K316" s="50"/>
      <c r="L316" s="50"/>
    </row>
    <row r="317" spans="1:12" x14ac:dyDescent="0.25">
      <c r="A317" s="46"/>
      <c r="B317" s="47"/>
      <c r="C317" s="48"/>
      <c r="D317" s="46"/>
      <c r="E317" s="46"/>
      <c r="F317" s="46"/>
      <c r="G317" s="46"/>
      <c r="H317" s="46"/>
      <c r="I317" s="46"/>
      <c r="J317" s="46"/>
      <c r="K317" s="46"/>
      <c r="L317" s="46"/>
    </row>
    <row r="318" spans="1:12" x14ac:dyDescent="0.25">
      <c r="A318" s="46"/>
      <c r="B318" s="47"/>
      <c r="C318" s="48"/>
      <c r="D318" s="46"/>
      <c r="E318" s="46"/>
      <c r="F318" s="46"/>
      <c r="G318" s="46"/>
      <c r="H318" s="46"/>
      <c r="I318" s="46"/>
      <c r="J318" s="46"/>
      <c r="K318" s="46"/>
      <c r="L318" s="46"/>
    </row>
    <row r="319" spans="1:12" x14ac:dyDescent="0.25">
      <c r="A319" s="46"/>
      <c r="B319" s="47"/>
      <c r="C319" s="48"/>
      <c r="D319" s="46"/>
      <c r="E319" s="46"/>
      <c r="F319" s="46"/>
      <c r="G319" s="46"/>
      <c r="H319" s="46"/>
      <c r="I319" s="46"/>
      <c r="J319" s="46"/>
      <c r="K319" s="46"/>
      <c r="L319" s="46"/>
    </row>
    <row r="320" spans="1:12" x14ac:dyDescent="0.25">
      <c r="A320" s="46"/>
      <c r="B320" s="47"/>
      <c r="C320" s="48"/>
      <c r="D320" s="46"/>
      <c r="E320" s="46"/>
      <c r="F320" s="46"/>
      <c r="G320" s="46"/>
      <c r="H320" s="46"/>
      <c r="I320" s="46"/>
      <c r="J320" s="46"/>
      <c r="K320" s="46"/>
      <c r="L320" s="46"/>
    </row>
    <row r="321" spans="1:12" x14ac:dyDescent="0.25">
      <c r="A321" s="46"/>
      <c r="B321" s="47"/>
      <c r="C321" s="48"/>
      <c r="D321" s="46"/>
      <c r="E321" s="46"/>
      <c r="F321" s="46"/>
      <c r="G321" s="46"/>
      <c r="H321" s="46"/>
      <c r="I321" s="46"/>
      <c r="J321" s="46"/>
      <c r="K321" s="46"/>
      <c r="L321" s="46"/>
    </row>
    <row r="322" spans="1:12" x14ac:dyDescent="0.25">
      <c r="A322" s="46"/>
      <c r="B322" s="47"/>
      <c r="C322" s="48"/>
      <c r="D322" s="46"/>
      <c r="E322" s="46"/>
      <c r="F322" s="46"/>
      <c r="G322" s="46"/>
      <c r="H322" s="46"/>
      <c r="I322" s="46"/>
      <c r="J322" s="46"/>
      <c r="K322" s="46"/>
      <c r="L322" s="46"/>
    </row>
    <row r="323" spans="1:12" x14ac:dyDescent="0.25">
      <c r="A323" s="46"/>
      <c r="B323" s="47"/>
      <c r="C323" s="48"/>
      <c r="D323" s="46"/>
      <c r="E323" s="46"/>
      <c r="F323" s="46"/>
      <c r="G323" s="46"/>
      <c r="H323" s="46"/>
      <c r="I323" s="46"/>
      <c r="J323" s="46"/>
      <c r="K323" s="46"/>
      <c r="L323" s="46"/>
    </row>
    <row r="324" spans="1:12" x14ac:dyDescent="0.25">
      <c r="A324" s="46"/>
      <c r="B324" s="47"/>
      <c r="C324" s="48"/>
      <c r="D324" s="46"/>
      <c r="E324" s="46"/>
      <c r="F324" s="46"/>
      <c r="G324" s="46"/>
      <c r="H324" s="46"/>
      <c r="I324" s="46"/>
      <c r="J324" s="46"/>
      <c r="K324" s="46"/>
      <c r="L324" s="46"/>
    </row>
    <row r="325" spans="1:12" x14ac:dyDescent="0.25">
      <c r="A325" s="46"/>
      <c r="B325" s="47"/>
      <c r="C325" s="48"/>
      <c r="D325" s="46"/>
      <c r="E325" s="46"/>
      <c r="F325" s="46"/>
      <c r="G325" s="46"/>
      <c r="H325" s="46"/>
      <c r="I325" s="46"/>
      <c r="J325" s="46"/>
      <c r="K325" s="46"/>
      <c r="L325" s="46"/>
    </row>
    <row r="326" spans="1:12" x14ac:dyDescent="0.25">
      <c r="A326" s="46"/>
      <c r="B326" s="47"/>
      <c r="C326" s="48"/>
      <c r="D326" s="46"/>
      <c r="E326" s="46"/>
      <c r="F326" s="46"/>
      <c r="G326" s="46"/>
      <c r="H326" s="46"/>
      <c r="I326" s="46"/>
      <c r="J326" s="46"/>
      <c r="K326" s="46"/>
      <c r="L326" s="46"/>
    </row>
    <row r="327" spans="1:12" x14ac:dyDescent="0.25">
      <c r="A327" s="46"/>
      <c r="B327" s="47"/>
      <c r="C327" s="48"/>
      <c r="D327" s="46"/>
      <c r="E327" s="46"/>
      <c r="F327" s="46"/>
      <c r="G327" s="46"/>
      <c r="H327" s="46"/>
      <c r="I327" s="46"/>
      <c r="J327" s="46"/>
      <c r="K327" s="46"/>
      <c r="L327" s="46"/>
    </row>
    <row r="328" spans="1:12" x14ac:dyDescent="0.25">
      <c r="A328" s="46"/>
      <c r="B328" s="47"/>
      <c r="C328" s="48"/>
      <c r="D328" s="46"/>
      <c r="E328" s="46"/>
      <c r="F328" s="46"/>
      <c r="G328" s="46"/>
      <c r="H328" s="46"/>
      <c r="I328" s="46"/>
      <c r="J328" s="46"/>
      <c r="K328" s="46"/>
      <c r="L328" s="46"/>
    </row>
    <row r="329" spans="1:12" x14ac:dyDescent="0.25">
      <c r="A329" s="46"/>
      <c r="B329" s="47"/>
      <c r="C329" s="48"/>
      <c r="D329" s="46"/>
      <c r="E329" s="46"/>
      <c r="F329" s="46"/>
      <c r="G329" s="46"/>
      <c r="H329" s="46"/>
      <c r="I329" s="46"/>
      <c r="J329" s="46"/>
      <c r="K329" s="46"/>
      <c r="L329" s="46"/>
    </row>
    <row r="330" spans="1:12" x14ac:dyDescent="0.25">
      <c r="A330" s="46"/>
      <c r="B330" s="47"/>
      <c r="C330" s="48"/>
      <c r="D330" s="46"/>
      <c r="E330" s="46"/>
      <c r="F330" s="46"/>
      <c r="G330" s="46"/>
      <c r="H330" s="46"/>
      <c r="I330" s="46"/>
      <c r="J330" s="46"/>
      <c r="K330" s="46"/>
      <c r="L330" s="46"/>
    </row>
    <row r="331" spans="1:12" x14ac:dyDescent="0.25">
      <c r="A331" s="46"/>
      <c r="B331" s="47"/>
      <c r="C331" s="48"/>
      <c r="D331" s="46"/>
      <c r="E331" s="46"/>
      <c r="F331" s="46"/>
      <c r="G331" s="46"/>
      <c r="H331" s="46"/>
      <c r="I331" s="46"/>
      <c r="J331" s="46"/>
      <c r="K331" s="46"/>
      <c r="L331" s="46"/>
    </row>
    <row r="332" spans="1:12" x14ac:dyDescent="0.25">
      <c r="A332" s="46"/>
      <c r="B332" s="47"/>
      <c r="C332" s="48"/>
      <c r="D332" s="46"/>
      <c r="E332" s="46"/>
      <c r="F332" s="46"/>
      <c r="G332" s="46"/>
      <c r="H332" s="46"/>
      <c r="I332" s="46"/>
      <c r="J332" s="46"/>
      <c r="K332" s="46"/>
      <c r="L332" s="46"/>
    </row>
    <row r="333" spans="1:12" x14ac:dyDescent="0.25">
      <c r="A333" s="46"/>
      <c r="B333" s="47"/>
      <c r="C333" s="48"/>
      <c r="D333" s="46"/>
      <c r="E333" s="46"/>
      <c r="F333" s="46"/>
      <c r="G333" s="46"/>
      <c r="H333" s="46"/>
      <c r="I333" s="46"/>
      <c r="J333" s="46"/>
      <c r="K333" s="46"/>
      <c r="L333" s="46"/>
    </row>
    <row r="334" spans="1:12" x14ac:dyDescent="0.25">
      <c r="A334" s="46"/>
      <c r="B334" s="47"/>
      <c r="C334" s="48"/>
      <c r="D334" s="46"/>
      <c r="E334" s="46"/>
      <c r="F334" s="46"/>
      <c r="G334" s="46"/>
      <c r="H334" s="46"/>
      <c r="I334" s="46"/>
      <c r="J334" s="46"/>
      <c r="K334" s="46"/>
      <c r="L334" s="46"/>
    </row>
    <row r="335" spans="1:12" x14ac:dyDescent="0.25">
      <c r="A335" s="46"/>
      <c r="B335" s="47"/>
      <c r="C335" s="48"/>
      <c r="D335" s="46"/>
      <c r="E335" s="46"/>
      <c r="F335" s="46"/>
      <c r="G335" s="46"/>
      <c r="H335" s="46"/>
      <c r="I335" s="46"/>
      <c r="J335" s="46"/>
      <c r="K335" s="46"/>
      <c r="L335" s="46"/>
    </row>
    <row r="336" spans="1:12" x14ac:dyDescent="0.25">
      <c r="A336" s="46"/>
      <c r="B336" s="47"/>
      <c r="C336" s="48"/>
      <c r="D336" s="46"/>
      <c r="E336" s="46"/>
      <c r="F336" s="46"/>
      <c r="G336" s="46"/>
      <c r="H336" s="46"/>
      <c r="I336" s="46"/>
      <c r="J336" s="46"/>
      <c r="K336" s="46"/>
      <c r="L336" s="46"/>
    </row>
    <row r="337" spans="1:12" x14ac:dyDescent="0.25">
      <c r="A337" s="46"/>
      <c r="B337" s="47"/>
      <c r="C337" s="48"/>
      <c r="D337" s="46"/>
      <c r="E337" s="46"/>
      <c r="F337" s="46"/>
      <c r="G337" s="46"/>
      <c r="H337" s="46"/>
      <c r="I337" s="46"/>
      <c r="J337" s="46"/>
      <c r="K337" s="46"/>
      <c r="L337" s="46"/>
    </row>
    <row r="338" spans="1:12" x14ac:dyDescent="0.25">
      <c r="A338" s="46"/>
      <c r="B338" s="47"/>
      <c r="C338" s="48"/>
      <c r="D338" s="46"/>
      <c r="E338" s="46"/>
      <c r="F338" s="46"/>
      <c r="G338" s="46"/>
      <c r="H338" s="46"/>
      <c r="I338" s="46"/>
      <c r="J338" s="46"/>
      <c r="K338" s="46"/>
      <c r="L338" s="46"/>
    </row>
    <row r="339" spans="1:12" x14ac:dyDescent="0.25">
      <c r="A339" s="46"/>
      <c r="B339" s="47"/>
      <c r="C339" s="48"/>
      <c r="D339" s="46"/>
      <c r="E339" s="46"/>
      <c r="F339" s="46"/>
      <c r="G339" s="46"/>
      <c r="H339" s="46"/>
      <c r="I339" s="46"/>
      <c r="J339" s="46"/>
      <c r="K339" s="46"/>
      <c r="L339" s="46"/>
    </row>
    <row r="340" spans="1:12" x14ac:dyDescent="0.25">
      <c r="A340" s="46"/>
      <c r="B340" s="47"/>
      <c r="C340" s="48"/>
      <c r="D340" s="46"/>
      <c r="E340" s="46"/>
      <c r="F340" s="46"/>
      <c r="G340" s="46"/>
      <c r="H340" s="46"/>
      <c r="I340" s="46"/>
      <c r="J340" s="46"/>
      <c r="K340" s="46"/>
      <c r="L340" s="46"/>
    </row>
    <row r="341" spans="1:12" x14ac:dyDescent="0.25">
      <c r="A341" s="46"/>
      <c r="B341" s="47"/>
      <c r="C341" s="48"/>
      <c r="D341" s="46"/>
      <c r="E341" s="46"/>
      <c r="F341" s="46"/>
      <c r="G341" s="46"/>
      <c r="H341" s="46"/>
      <c r="I341" s="46"/>
      <c r="J341" s="46"/>
      <c r="K341" s="46"/>
      <c r="L341" s="46"/>
    </row>
  </sheetData>
  <mergeCells count="13">
    <mergeCell ref="H8:I8"/>
    <mergeCell ref="K8:L8"/>
    <mergeCell ref="E1:L1"/>
    <mergeCell ref="A11:C11"/>
    <mergeCell ref="A12:C12"/>
    <mergeCell ref="A272:C272"/>
    <mergeCell ref="A1:D1"/>
    <mergeCell ref="A2:L2"/>
    <mergeCell ref="A3:L3"/>
    <mergeCell ref="A8:A10"/>
    <mergeCell ref="B8:C10"/>
    <mergeCell ref="D8:F8"/>
    <mergeCell ref="G8:G9"/>
  </mergeCells>
  <pageMargins left="0.70866141732283472" right="0" top="0" bottom="0.55118110236220474" header="0.31496062992125984" footer="0.31496062992125984"/>
  <pageSetup scale="70" orientation="landscape" verticalDpi="0" r:id="rId1"/>
  <ignoredErrors>
    <ignoredError sqref="D10:L10" numberStoredAsText="1"/>
    <ignoredError sqref="F11:L27"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4"/>
  <sheetViews>
    <sheetView workbookViewId="0">
      <selection activeCell="E1" sqref="E1:K1"/>
    </sheetView>
  </sheetViews>
  <sheetFormatPr baseColWidth="10" defaultRowHeight="15" x14ac:dyDescent="0.25"/>
  <cols>
    <col min="1" max="2" width="5" style="64" customWidth="1"/>
    <col min="3" max="3" width="52.140625" style="64" customWidth="1"/>
    <col min="4" max="6" width="18.7109375" style="64" customWidth="1"/>
    <col min="7" max="9" width="13.7109375" style="64" customWidth="1"/>
    <col min="10" max="11" width="7.28515625" style="64" customWidth="1"/>
  </cols>
  <sheetData>
    <row r="1" spans="1:11" ht="62.25" customHeight="1" x14ac:dyDescent="0.25">
      <c r="A1" s="293" t="s">
        <v>129</v>
      </c>
      <c r="B1" s="293"/>
      <c r="C1" s="293"/>
      <c r="D1" s="293"/>
      <c r="E1" s="383" t="s">
        <v>130</v>
      </c>
      <c r="F1" s="383"/>
      <c r="G1" s="383"/>
      <c r="H1" s="383"/>
      <c r="I1" s="383"/>
      <c r="J1" s="383"/>
      <c r="K1" s="383"/>
    </row>
    <row r="2" spans="1:11" ht="36" customHeight="1" x14ac:dyDescent="0.3">
      <c r="A2" s="294" t="s">
        <v>131</v>
      </c>
      <c r="B2" s="294"/>
      <c r="C2" s="294"/>
      <c r="D2" s="294"/>
      <c r="E2" s="294"/>
      <c r="F2" s="294"/>
      <c r="G2" s="294"/>
      <c r="H2" s="294"/>
      <c r="I2" s="294"/>
      <c r="J2" s="294"/>
      <c r="K2" s="294"/>
    </row>
    <row r="3" spans="1:11" ht="16.5" x14ac:dyDescent="0.25">
      <c r="A3" s="257" t="s">
        <v>939</v>
      </c>
      <c r="B3" s="257"/>
      <c r="C3" s="257"/>
      <c r="D3" s="257"/>
      <c r="E3" s="257"/>
      <c r="F3" s="257"/>
      <c r="G3" s="257"/>
      <c r="H3" s="257"/>
      <c r="I3" s="257"/>
      <c r="J3" s="257"/>
      <c r="K3" s="257"/>
    </row>
    <row r="4" spans="1:11" ht="16.5" x14ac:dyDescent="0.25">
      <c r="A4" s="257" t="s">
        <v>940</v>
      </c>
      <c r="B4" s="328"/>
      <c r="C4" s="329"/>
      <c r="D4" s="328"/>
      <c r="E4" s="328"/>
      <c r="F4" s="328"/>
      <c r="G4" s="328"/>
      <c r="H4" s="328"/>
      <c r="I4" s="328"/>
      <c r="J4" s="328"/>
      <c r="K4" s="328"/>
    </row>
    <row r="5" spans="1:11" ht="16.5" x14ac:dyDescent="0.25">
      <c r="A5" s="256" t="s">
        <v>1</v>
      </c>
      <c r="B5" s="256"/>
      <c r="C5" s="256"/>
      <c r="D5" s="256"/>
      <c r="E5" s="256"/>
      <c r="F5" s="256"/>
      <c r="G5" s="256"/>
      <c r="H5" s="256"/>
      <c r="I5" s="256"/>
      <c r="J5" s="256"/>
      <c r="K5" s="256"/>
    </row>
    <row r="6" spans="1:11" ht="16.5" x14ac:dyDescent="0.25">
      <c r="A6" s="256" t="s">
        <v>941</v>
      </c>
      <c r="B6" s="256"/>
      <c r="C6" s="256"/>
      <c r="D6" s="256"/>
      <c r="E6" s="256"/>
      <c r="F6" s="256"/>
      <c r="G6" s="256"/>
      <c r="H6" s="256"/>
      <c r="I6" s="256"/>
      <c r="J6" s="256"/>
      <c r="K6" s="256"/>
    </row>
    <row r="7" spans="1:11" ht="18" x14ac:dyDescent="0.25">
      <c r="A7" s="330" t="s">
        <v>1092</v>
      </c>
      <c r="B7" s="330"/>
      <c r="C7" s="330"/>
      <c r="D7" s="330"/>
      <c r="E7" s="330"/>
      <c r="F7" s="330"/>
      <c r="G7" s="330"/>
      <c r="H7" s="330"/>
      <c r="I7" s="330"/>
      <c r="J7" s="330"/>
      <c r="K7" s="330"/>
    </row>
    <row r="8" spans="1:11" ht="24" x14ac:dyDescent="0.25">
      <c r="A8" s="331" t="s">
        <v>942</v>
      </c>
      <c r="B8" s="297" t="s">
        <v>1079</v>
      </c>
      <c r="C8" s="297"/>
      <c r="D8" s="332" t="s">
        <v>943</v>
      </c>
      <c r="E8" s="332"/>
      <c r="F8" s="333" t="s">
        <v>944</v>
      </c>
      <c r="G8" s="331" t="s">
        <v>1080</v>
      </c>
      <c r="H8" s="331" t="s">
        <v>945</v>
      </c>
      <c r="I8" s="331" t="s">
        <v>1081</v>
      </c>
      <c r="J8" s="331" t="s">
        <v>946</v>
      </c>
      <c r="K8" s="331"/>
    </row>
    <row r="9" spans="1:11" x14ac:dyDescent="0.25">
      <c r="A9" s="331"/>
      <c r="B9" s="297"/>
      <c r="C9" s="297"/>
      <c r="D9" s="331" t="s">
        <v>947</v>
      </c>
      <c r="E9" s="331" t="s">
        <v>948</v>
      </c>
      <c r="F9" s="331" t="s">
        <v>948</v>
      </c>
      <c r="G9" s="331"/>
      <c r="H9" s="331"/>
      <c r="I9" s="331"/>
      <c r="J9" s="332"/>
      <c r="K9" s="332"/>
    </row>
    <row r="10" spans="1:11" ht="45" customHeight="1" x14ac:dyDescent="0.25">
      <c r="A10" s="332"/>
      <c r="B10" s="318"/>
      <c r="C10" s="318"/>
      <c r="D10" s="332"/>
      <c r="E10" s="332"/>
      <c r="F10" s="332"/>
      <c r="G10" s="332"/>
      <c r="H10" s="332"/>
      <c r="I10" s="332"/>
      <c r="J10" s="233" t="s">
        <v>949</v>
      </c>
      <c r="K10" s="233" t="s">
        <v>950</v>
      </c>
    </row>
    <row r="11" spans="1:11" x14ac:dyDescent="0.25">
      <c r="A11" s="334"/>
      <c r="B11" s="334"/>
      <c r="C11" s="97" t="s">
        <v>951</v>
      </c>
      <c r="D11" s="335">
        <f>D12+D28+D37+D51+D62+D75+D114+D132+D142+D164+D189+D211+D222+D232+D236+D248+D264+D279+D290+D306</f>
        <v>2066412.3990217329</v>
      </c>
      <c r="E11" s="335">
        <f>E12+E28+E37+E51+E62+E75+E114+E132+E142+E164+E189+E211+E222+E232+E236+E248+E264+E279+E290+E306</f>
        <v>2066412.3990217329</v>
      </c>
      <c r="F11" s="335">
        <f>F12+F28+F37+F51+F62+F75+F114+F132+F142+F164+F189+F211+F222+F232+F236+F248+F264+F279+F290+F306</f>
        <v>2066412.3990217329</v>
      </c>
      <c r="G11" s="336"/>
      <c r="H11" s="337"/>
      <c r="I11" s="338"/>
      <c r="J11" s="338"/>
      <c r="K11" s="231"/>
    </row>
    <row r="12" spans="1:11" x14ac:dyDescent="0.25">
      <c r="A12" s="339" t="s">
        <v>952</v>
      </c>
      <c r="B12" s="339"/>
      <c r="C12" s="339"/>
      <c r="D12" s="340">
        <f>SUM(D13:D27)</f>
        <v>75491.923896167995</v>
      </c>
      <c r="E12" s="340">
        <f>SUM(E13:E27)</f>
        <v>75491.923896167995</v>
      </c>
      <c r="F12" s="340">
        <f>SUM(F13:F27)</f>
        <v>75491.923896167995</v>
      </c>
      <c r="G12" s="341"/>
      <c r="H12" s="342"/>
      <c r="I12" s="342"/>
      <c r="J12" s="342"/>
      <c r="K12" s="231"/>
    </row>
    <row r="13" spans="1:11" x14ac:dyDescent="0.25">
      <c r="A13" s="343">
        <v>1</v>
      </c>
      <c r="B13" s="344" t="s">
        <v>162</v>
      </c>
      <c r="C13" s="345" t="s">
        <v>163</v>
      </c>
      <c r="D13" s="346">
        <v>3471.1594287048006</v>
      </c>
      <c r="E13" s="346">
        <v>3471.1594287048006</v>
      </c>
      <c r="F13" s="346">
        <v>3471.1594287048006</v>
      </c>
      <c r="G13" s="347">
        <v>36732</v>
      </c>
      <c r="H13" s="347">
        <v>36732</v>
      </c>
      <c r="I13" s="347">
        <v>42128</v>
      </c>
      <c r="J13" s="81">
        <v>14</v>
      </c>
      <c r="K13" s="81">
        <v>8</v>
      </c>
    </row>
    <row r="14" spans="1:11" x14ac:dyDescent="0.25">
      <c r="A14" s="343">
        <v>2</v>
      </c>
      <c r="B14" s="344" t="s">
        <v>164</v>
      </c>
      <c r="C14" s="345" t="s">
        <v>743</v>
      </c>
      <c r="D14" s="346">
        <v>15419.184431959202</v>
      </c>
      <c r="E14" s="346">
        <v>15419.184431959202</v>
      </c>
      <c r="F14" s="346">
        <v>15419.184431959202</v>
      </c>
      <c r="G14" s="347">
        <v>37019</v>
      </c>
      <c r="H14" s="347">
        <v>37019</v>
      </c>
      <c r="I14" s="347">
        <v>42690</v>
      </c>
      <c r="J14" s="81">
        <v>15</v>
      </c>
      <c r="K14" s="81">
        <v>5</v>
      </c>
    </row>
    <row r="15" spans="1:11" x14ac:dyDescent="0.25">
      <c r="A15" s="343">
        <v>3</v>
      </c>
      <c r="B15" s="344" t="s">
        <v>166</v>
      </c>
      <c r="C15" s="345" t="s">
        <v>167</v>
      </c>
      <c r="D15" s="346">
        <v>712.36900598149998</v>
      </c>
      <c r="E15" s="346">
        <v>712.36900598149998</v>
      </c>
      <c r="F15" s="346">
        <v>712.36900598149998</v>
      </c>
      <c r="G15" s="347">
        <v>38080</v>
      </c>
      <c r="H15" s="347">
        <v>38080</v>
      </c>
      <c r="I15" s="347">
        <v>41759</v>
      </c>
      <c r="J15" s="81">
        <v>10</v>
      </c>
      <c r="K15" s="81">
        <v>1</v>
      </c>
    </row>
    <row r="16" spans="1:11" x14ac:dyDescent="0.25">
      <c r="A16" s="343">
        <v>4</v>
      </c>
      <c r="B16" s="344" t="s">
        <v>164</v>
      </c>
      <c r="C16" s="345" t="s">
        <v>168</v>
      </c>
      <c r="D16" s="346">
        <v>9487.6326660738014</v>
      </c>
      <c r="E16" s="346">
        <v>9487.6326660738014</v>
      </c>
      <c r="F16" s="346">
        <v>9487.6326660738014</v>
      </c>
      <c r="G16" s="347">
        <v>36786</v>
      </c>
      <c r="H16" s="347">
        <v>36786</v>
      </c>
      <c r="I16" s="347">
        <v>41944</v>
      </c>
      <c r="J16" s="81">
        <v>14</v>
      </c>
      <c r="K16" s="81">
        <v>1</v>
      </c>
    </row>
    <row r="17" spans="1:11" x14ac:dyDescent="0.25">
      <c r="A17" s="343">
        <v>5</v>
      </c>
      <c r="B17" s="344" t="s">
        <v>169</v>
      </c>
      <c r="C17" s="345" t="s">
        <v>170</v>
      </c>
      <c r="D17" s="346">
        <v>1210.3002770993</v>
      </c>
      <c r="E17" s="346">
        <v>1210.3002770993</v>
      </c>
      <c r="F17" s="346">
        <v>1210.3002770993</v>
      </c>
      <c r="G17" s="347">
        <v>37248</v>
      </c>
      <c r="H17" s="347">
        <v>37248</v>
      </c>
      <c r="I17" s="347">
        <v>40816</v>
      </c>
      <c r="J17" s="81">
        <v>9</v>
      </c>
      <c r="K17" s="81">
        <v>8</v>
      </c>
    </row>
    <row r="18" spans="1:11" x14ac:dyDescent="0.25">
      <c r="A18" s="343">
        <v>6</v>
      </c>
      <c r="B18" s="344" t="s">
        <v>164</v>
      </c>
      <c r="C18" s="345" t="s">
        <v>171</v>
      </c>
      <c r="D18" s="346">
        <v>8163.2129222221993</v>
      </c>
      <c r="E18" s="346">
        <v>8163.2129222221993</v>
      </c>
      <c r="F18" s="346">
        <v>8163.2129222221993</v>
      </c>
      <c r="G18" s="347">
        <v>37076</v>
      </c>
      <c r="H18" s="347">
        <v>37076</v>
      </c>
      <c r="I18" s="347">
        <v>42521</v>
      </c>
      <c r="J18" s="81">
        <v>14</v>
      </c>
      <c r="K18" s="81">
        <v>9</v>
      </c>
    </row>
    <row r="19" spans="1:11" x14ac:dyDescent="0.25">
      <c r="A19" s="343">
        <v>7</v>
      </c>
      <c r="B19" s="344" t="s">
        <v>172</v>
      </c>
      <c r="C19" s="345" t="s">
        <v>173</v>
      </c>
      <c r="D19" s="346">
        <v>8708.6138822274006</v>
      </c>
      <c r="E19" s="346">
        <v>8708.6138822274006</v>
      </c>
      <c r="F19" s="346">
        <v>8708.6138822274006</v>
      </c>
      <c r="G19" s="347">
        <v>36168</v>
      </c>
      <c r="H19" s="347">
        <v>36168</v>
      </c>
      <c r="I19" s="347">
        <v>43770</v>
      </c>
      <c r="J19" s="81">
        <v>20</v>
      </c>
      <c r="K19" s="81">
        <v>8</v>
      </c>
    </row>
    <row r="20" spans="1:11" x14ac:dyDescent="0.25">
      <c r="A20" s="343">
        <v>9</v>
      </c>
      <c r="B20" s="344" t="s">
        <v>174</v>
      </c>
      <c r="C20" s="345" t="s">
        <v>175</v>
      </c>
      <c r="D20" s="346">
        <v>4932.6816718713008</v>
      </c>
      <c r="E20" s="346">
        <v>4932.6816718713008</v>
      </c>
      <c r="F20" s="346">
        <v>4932.6816718713008</v>
      </c>
      <c r="G20" s="347">
        <v>36372</v>
      </c>
      <c r="H20" s="347">
        <v>36433</v>
      </c>
      <c r="I20" s="347">
        <v>40101</v>
      </c>
      <c r="J20" s="81">
        <v>10</v>
      </c>
      <c r="K20" s="81">
        <v>0</v>
      </c>
    </row>
    <row r="21" spans="1:11" x14ac:dyDescent="0.25">
      <c r="A21" s="343">
        <v>10</v>
      </c>
      <c r="B21" s="344" t="s">
        <v>174</v>
      </c>
      <c r="C21" s="345" t="s">
        <v>176</v>
      </c>
      <c r="D21" s="346">
        <v>5322.9740706695002</v>
      </c>
      <c r="E21" s="346">
        <v>5322.9740706695002</v>
      </c>
      <c r="F21" s="346">
        <v>5322.9740706695002</v>
      </c>
      <c r="G21" s="347">
        <v>36483</v>
      </c>
      <c r="H21" s="347">
        <v>36742</v>
      </c>
      <c r="I21" s="347">
        <v>42292</v>
      </c>
      <c r="J21" s="81">
        <v>15</v>
      </c>
      <c r="K21" s="81">
        <v>2</v>
      </c>
    </row>
    <row r="22" spans="1:11" x14ac:dyDescent="0.25">
      <c r="A22" s="343">
        <v>11</v>
      </c>
      <c r="B22" s="344" t="s">
        <v>174</v>
      </c>
      <c r="C22" s="345" t="s">
        <v>177</v>
      </c>
      <c r="D22" s="346">
        <v>3465.3975540455003</v>
      </c>
      <c r="E22" s="346">
        <v>3465.3975540455003</v>
      </c>
      <c r="F22" s="346">
        <v>3465.3975540455003</v>
      </c>
      <c r="G22" s="347">
        <v>36314</v>
      </c>
      <c r="H22" s="347">
        <v>36692</v>
      </c>
      <c r="I22" s="347">
        <v>40101</v>
      </c>
      <c r="J22" s="81">
        <v>9</v>
      </c>
      <c r="K22" s="81">
        <v>3</v>
      </c>
    </row>
    <row r="23" spans="1:11" x14ac:dyDescent="0.25">
      <c r="A23" s="343">
        <v>12</v>
      </c>
      <c r="B23" s="344" t="s">
        <v>178</v>
      </c>
      <c r="C23" s="345" t="s">
        <v>179</v>
      </c>
      <c r="D23" s="346">
        <v>3821.2482455453001</v>
      </c>
      <c r="E23" s="346">
        <v>3821.2482455453001</v>
      </c>
      <c r="F23" s="346">
        <v>3821.2482455453001</v>
      </c>
      <c r="G23" s="347">
        <v>36348</v>
      </c>
      <c r="H23" s="347">
        <v>36748</v>
      </c>
      <c r="I23" s="347">
        <v>42004</v>
      </c>
      <c r="J23" s="81">
        <v>14</v>
      </c>
      <c r="K23" s="81">
        <v>4</v>
      </c>
    </row>
    <row r="24" spans="1:11" x14ac:dyDescent="0.25">
      <c r="A24" s="343">
        <v>13</v>
      </c>
      <c r="B24" s="344" t="s">
        <v>178</v>
      </c>
      <c r="C24" s="345" t="s">
        <v>180</v>
      </c>
      <c r="D24" s="346">
        <v>3678.3692852715994</v>
      </c>
      <c r="E24" s="346">
        <v>3678.3692852715994</v>
      </c>
      <c r="F24" s="346">
        <v>3678.3692852715994</v>
      </c>
      <c r="G24" s="347">
        <v>36341</v>
      </c>
      <c r="H24" s="347">
        <v>36341</v>
      </c>
      <c r="I24" s="347">
        <v>42109</v>
      </c>
      <c r="J24" s="81">
        <v>15</v>
      </c>
      <c r="K24" s="81">
        <v>8</v>
      </c>
    </row>
    <row r="25" spans="1:11" x14ac:dyDescent="0.25">
      <c r="A25" s="343">
        <v>14</v>
      </c>
      <c r="B25" s="344" t="s">
        <v>178</v>
      </c>
      <c r="C25" s="345" t="s">
        <v>181</v>
      </c>
      <c r="D25" s="346">
        <v>2347.2602465720001</v>
      </c>
      <c r="E25" s="346">
        <v>2347.2602465720001</v>
      </c>
      <c r="F25" s="346">
        <v>2347.2602465720001</v>
      </c>
      <c r="G25" s="347">
        <v>36402</v>
      </c>
      <c r="H25" s="347">
        <v>36402</v>
      </c>
      <c r="I25" s="347">
        <v>40101</v>
      </c>
      <c r="J25" s="81">
        <v>10</v>
      </c>
      <c r="K25" s="81">
        <v>1</v>
      </c>
    </row>
    <row r="26" spans="1:11" x14ac:dyDescent="0.25">
      <c r="A26" s="343">
        <v>15</v>
      </c>
      <c r="B26" s="344" t="s">
        <v>178</v>
      </c>
      <c r="C26" s="345" t="s">
        <v>182</v>
      </c>
      <c r="D26" s="346">
        <v>2006.0767682655</v>
      </c>
      <c r="E26" s="346">
        <v>2006.0767682655</v>
      </c>
      <c r="F26" s="346">
        <v>2006.0767682655</v>
      </c>
      <c r="G26" s="347">
        <v>36294</v>
      </c>
      <c r="H26" s="347">
        <v>36707</v>
      </c>
      <c r="I26" s="347">
        <v>40101</v>
      </c>
      <c r="J26" s="81">
        <v>9</v>
      </c>
      <c r="K26" s="81">
        <v>3</v>
      </c>
    </row>
    <row r="27" spans="1:11" x14ac:dyDescent="0.25">
      <c r="A27" s="343">
        <v>16</v>
      </c>
      <c r="B27" s="344" t="s">
        <v>178</v>
      </c>
      <c r="C27" s="345" t="s">
        <v>183</v>
      </c>
      <c r="D27" s="346">
        <v>2745.4434396591</v>
      </c>
      <c r="E27" s="346">
        <v>2745.4434396591</v>
      </c>
      <c r="F27" s="346">
        <v>2745.4434396591</v>
      </c>
      <c r="G27" s="347">
        <v>36433</v>
      </c>
      <c r="H27" s="347">
        <v>36433</v>
      </c>
      <c r="I27" s="347">
        <v>41927</v>
      </c>
      <c r="J27" s="81">
        <v>15</v>
      </c>
      <c r="K27" s="81">
        <v>0</v>
      </c>
    </row>
    <row r="28" spans="1:11" x14ac:dyDescent="0.25">
      <c r="A28" s="348" t="s">
        <v>953</v>
      </c>
      <c r="B28" s="348"/>
      <c r="C28" s="348"/>
      <c r="D28" s="340">
        <f>SUM(D29:D36)</f>
        <v>9773.2961067745</v>
      </c>
      <c r="E28" s="340">
        <f>SUM(E29:E36)</f>
        <v>9773.2961067745</v>
      </c>
      <c r="F28" s="340">
        <f>SUM(F29:F36)</f>
        <v>9773.2961067745</v>
      </c>
      <c r="G28" s="81"/>
      <c r="H28" s="81"/>
      <c r="I28" s="81"/>
      <c r="J28" s="81"/>
      <c r="K28" s="81"/>
    </row>
    <row r="29" spans="1:11" x14ac:dyDescent="0.25">
      <c r="A29" s="343">
        <v>17</v>
      </c>
      <c r="B29" s="344" t="s">
        <v>174</v>
      </c>
      <c r="C29" s="345" t="s">
        <v>184</v>
      </c>
      <c r="D29" s="346">
        <v>1352.4410990290999</v>
      </c>
      <c r="E29" s="346">
        <v>1352.4410990290999</v>
      </c>
      <c r="F29" s="346">
        <v>1352.4410990290999</v>
      </c>
      <c r="G29" s="347">
        <v>37075</v>
      </c>
      <c r="H29" s="347">
        <v>37498</v>
      </c>
      <c r="I29" s="347">
        <v>40907</v>
      </c>
      <c r="J29" s="81">
        <v>9</v>
      </c>
      <c r="K29" s="81">
        <v>3</v>
      </c>
    </row>
    <row r="30" spans="1:11" x14ac:dyDescent="0.25">
      <c r="A30" s="343">
        <v>18</v>
      </c>
      <c r="B30" s="344" t="s">
        <v>174</v>
      </c>
      <c r="C30" s="345" t="s">
        <v>185</v>
      </c>
      <c r="D30" s="346">
        <v>1243.8439873702002</v>
      </c>
      <c r="E30" s="346">
        <v>1243.8439873702002</v>
      </c>
      <c r="F30" s="346">
        <v>1243.8439873702002</v>
      </c>
      <c r="G30" s="347">
        <v>37106</v>
      </c>
      <c r="H30" s="347">
        <v>37398</v>
      </c>
      <c r="I30" s="347">
        <v>40908</v>
      </c>
      <c r="J30" s="81">
        <v>9</v>
      </c>
      <c r="K30" s="81">
        <v>6</v>
      </c>
    </row>
    <row r="31" spans="1:11" x14ac:dyDescent="0.25">
      <c r="A31" s="343">
        <v>19</v>
      </c>
      <c r="B31" s="344" t="s">
        <v>174</v>
      </c>
      <c r="C31" s="345" t="s">
        <v>186</v>
      </c>
      <c r="D31" s="346">
        <v>1079.9532210532002</v>
      </c>
      <c r="E31" s="346">
        <v>1079.9532210532002</v>
      </c>
      <c r="F31" s="346">
        <v>1079.9532210532002</v>
      </c>
      <c r="G31" s="347">
        <v>37105</v>
      </c>
      <c r="H31" s="347">
        <v>37188</v>
      </c>
      <c r="I31" s="347">
        <v>40739</v>
      </c>
      <c r="J31" s="81">
        <v>9</v>
      </c>
      <c r="K31" s="81">
        <v>7</v>
      </c>
    </row>
    <row r="32" spans="1:11" x14ac:dyDescent="0.25">
      <c r="A32" s="343">
        <v>20</v>
      </c>
      <c r="B32" s="344" t="s">
        <v>174</v>
      </c>
      <c r="C32" s="345" t="s">
        <v>187</v>
      </c>
      <c r="D32" s="346">
        <v>1030.5767896184</v>
      </c>
      <c r="E32" s="346">
        <v>1030.5767896184</v>
      </c>
      <c r="F32" s="346">
        <v>1030.5767896184</v>
      </c>
      <c r="G32" s="347">
        <v>37022</v>
      </c>
      <c r="H32" s="347">
        <v>37103</v>
      </c>
      <c r="I32" s="347">
        <v>40725</v>
      </c>
      <c r="J32" s="81">
        <v>9</v>
      </c>
      <c r="K32" s="81">
        <v>9</v>
      </c>
    </row>
    <row r="33" spans="1:11" x14ac:dyDescent="0.25">
      <c r="A33" s="343">
        <v>21</v>
      </c>
      <c r="B33" s="344" t="s">
        <v>178</v>
      </c>
      <c r="C33" s="345" t="s">
        <v>188</v>
      </c>
      <c r="D33" s="346">
        <v>1555.1887828625997</v>
      </c>
      <c r="E33" s="346">
        <v>1555.1887828625997</v>
      </c>
      <c r="F33" s="346">
        <v>1555.1887828625997</v>
      </c>
      <c r="G33" s="347">
        <v>37075</v>
      </c>
      <c r="H33" s="347">
        <v>37134</v>
      </c>
      <c r="I33" s="347">
        <v>40786</v>
      </c>
      <c r="J33" s="81">
        <v>10</v>
      </c>
      <c r="K33" s="81">
        <v>0</v>
      </c>
    </row>
    <row r="34" spans="1:11" x14ac:dyDescent="0.25">
      <c r="A34" s="343">
        <v>22</v>
      </c>
      <c r="B34" s="344" t="s">
        <v>178</v>
      </c>
      <c r="C34" s="345" t="s">
        <v>189</v>
      </c>
      <c r="D34" s="346">
        <v>1227.3635629193002</v>
      </c>
      <c r="E34" s="346">
        <v>1227.3635629193002</v>
      </c>
      <c r="F34" s="346">
        <v>1227.3635629193002</v>
      </c>
      <c r="G34" s="347">
        <v>37134</v>
      </c>
      <c r="H34" s="347">
        <v>37200</v>
      </c>
      <c r="I34" s="347">
        <v>40739</v>
      </c>
      <c r="J34" s="81">
        <v>9</v>
      </c>
      <c r="K34" s="81">
        <v>7</v>
      </c>
    </row>
    <row r="35" spans="1:11" x14ac:dyDescent="0.25">
      <c r="A35" s="343">
        <v>23</v>
      </c>
      <c r="B35" s="344" t="s">
        <v>178</v>
      </c>
      <c r="C35" s="345" t="s">
        <v>190</v>
      </c>
      <c r="D35" s="346">
        <v>820.11545897140002</v>
      </c>
      <c r="E35" s="346">
        <v>820.11545897140002</v>
      </c>
      <c r="F35" s="346">
        <v>820.11545897140002</v>
      </c>
      <c r="G35" s="347">
        <v>36999</v>
      </c>
      <c r="H35" s="347">
        <v>36999</v>
      </c>
      <c r="I35" s="347">
        <v>40816</v>
      </c>
      <c r="J35" s="81">
        <v>10</v>
      </c>
      <c r="K35" s="81">
        <v>5</v>
      </c>
    </row>
    <row r="36" spans="1:11" x14ac:dyDescent="0.25">
      <c r="A36" s="343">
        <v>24</v>
      </c>
      <c r="B36" s="344" t="s">
        <v>178</v>
      </c>
      <c r="C36" s="345" t="s">
        <v>191</v>
      </c>
      <c r="D36" s="346">
        <v>1463.8132049502999</v>
      </c>
      <c r="E36" s="346">
        <v>1463.8132049502999</v>
      </c>
      <c r="F36" s="346">
        <v>1463.8132049502999</v>
      </c>
      <c r="G36" s="347">
        <v>37022</v>
      </c>
      <c r="H36" s="347">
        <v>37314</v>
      </c>
      <c r="I36" s="347">
        <v>40908</v>
      </c>
      <c r="J36" s="81">
        <v>9</v>
      </c>
      <c r="K36" s="81">
        <v>8</v>
      </c>
    </row>
    <row r="37" spans="1:11" x14ac:dyDescent="0.25">
      <c r="A37" s="321" t="s">
        <v>954</v>
      </c>
      <c r="B37" s="321"/>
      <c r="C37" s="321"/>
      <c r="D37" s="340">
        <f>SUM(D38:D50)</f>
        <v>67750.02803803992</v>
      </c>
      <c r="E37" s="340">
        <f>SUM(E38:E50)</f>
        <v>67750.02803803992</v>
      </c>
      <c r="F37" s="340">
        <f>SUM(F38:F50)</f>
        <v>67750.02803803992</v>
      </c>
      <c r="G37" s="81"/>
      <c r="H37" s="81"/>
      <c r="I37" s="81"/>
      <c r="J37" s="81"/>
      <c r="K37" s="81"/>
    </row>
    <row r="38" spans="1:11" x14ac:dyDescent="0.25">
      <c r="A38" s="343">
        <v>25</v>
      </c>
      <c r="B38" s="344" t="s">
        <v>162</v>
      </c>
      <c r="C38" s="345" t="s">
        <v>192</v>
      </c>
      <c r="D38" s="346">
        <v>6068.5344427768005</v>
      </c>
      <c r="E38" s="346">
        <v>6068.5344427768005</v>
      </c>
      <c r="F38" s="346">
        <v>6068.5344427768005</v>
      </c>
      <c r="G38" s="347">
        <v>37581</v>
      </c>
      <c r="H38" s="347">
        <v>37823</v>
      </c>
      <c r="I38" s="347">
        <v>43274</v>
      </c>
      <c r="J38" s="81">
        <v>14</v>
      </c>
      <c r="K38" s="81">
        <v>9</v>
      </c>
    </row>
    <row r="39" spans="1:11" x14ac:dyDescent="0.25">
      <c r="A39" s="343">
        <v>26</v>
      </c>
      <c r="B39" s="344" t="s">
        <v>193</v>
      </c>
      <c r="C39" s="345" t="s">
        <v>194</v>
      </c>
      <c r="D39" s="346">
        <v>24276.813864889704</v>
      </c>
      <c r="E39" s="346">
        <v>24276.813864889704</v>
      </c>
      <c r="F39" s="346">
        <v>24276.813864889704</v>
      </c>
      <c r="G39" s="347">
        <v>38380</v>
      </c>
      <c r="H39" s="347">
        <v>38380</v>
      </c>
      <c r="I39" s="347">
        <v>43419</v>
      </c>
      <c r="J39" s="81">
        <v>13</v>
      </c>
      <c r="K39" s="81">
        <v>8</v>
      </c>
    </row>
    <row r="40" spans="1:11" x14ac:dyDescent="0.25">
      <c r="A40" s="343">
        <v>27</v>
      </c>
      <c r="B40" s="344" t="s">
        <v>174</v>
      </c>
      <c r="C40" s="345" t="s">
        <v>747</v>
      </c>
      <c r="D40" s="346">
        <v>8009.3887965443</v>
      </c>
      <c r="E40" s="346">
        <v>8009.3887965443</v>
      </c>
      <c r="F40" s="346">
        <v>8009.3887965443</v>
      </c>
      <c r="G40" s="347">
        <v>37105</v>
      </c>
      <c r="H40" s="347">
        <v>37863</v>
      </c>
      <c r="I40" s="347">
        <v>43451</v>
      </c>
      <c r="J40" s="81">
        <v>15</v>
      </c>
      <c r="K40" s="81">
        <v>3</v>
      </c>
    </row>
    <row r="41" spans="1:11" x14ac:dyDescent="0.25">
      <c r="A41" s="343">
        <v>28</v>
      </c>
      <c r="B41" s="344" t="s">
        <v>174</v>
      </c>
      <c r="C41" s="345" t="s">
        <v>196</v>
      </c>
      <c r="D41" s="346">
        <v>10235.131584230599</v>
      </c>
      <c r="E41" s="346">
        <v>10235.131584230599</v>
      </c>
      <c r="F41" s="346">
        <v>10235.131584230599</v>
      </c>
      <c r="G41" s="347">
        <v>37188</v>
      </c>
      <c r="H41" s="347">
        <v>38060</v>
      </c>
      <c r="I41" s="347">
        <v>43297</v>
      </c>
      <c r="J41" s="81">
        <v>14</v>
      </c>
      <c r="K41" s="81">
        <v>3</v>
      </c>
    </row>
    <row r="42" spans="1:11" x14ac:dyDescent="0.25">
      <c r="A42" s="343">
        <v>29</v>
      </c>
      <c r="B42" s="344" t="s">
        <v>174</v>
      </c>
      <c r="C42" s="345" t="s">
        <v>197</v>
      </c>
      <c r="D42" s="346">
        <v>1593.1364817445003</v>
      </c>
      <c r="E42" s="346">
        <v>1593.1364817445003</v>
      </c>
      <c r="F42" s="346">
        <v>1593.1364817445003</v>
      </c>
      <c r="G42" s="347">
        <v>37550</v>
      </c>
      <c r="H42" s="347">
        <v>37739</v>
      </c>
      <c r="I42" s="347">
        <v>41365</v>
      </c>
      <c r="J42" s="81">
        <v>9</v>
      </c>
      <c r="K42" s="81">
        <v>9</v>
      </c>
    </row>
    <row r="43" spans="1:11" x14ac:dyDescent="0.25">
      <c r="A43" s="343">
        <v>30</v>
      </c>
      <c r="B43" s="344" t="s">
        <v>174</v>
      </c>
      <c r="C43" s="345" t="s">
        <v>198</v>
      </c>
      <c r="D43" s="346">
        <v>3639.2107445582005</v>
      </c>
      <c r="E43" s="346">
        <v>3639.2107445582005</v>
      </c>
      <c r="F43" s="346">
        <v>3639.2107445582005</v>
      </c>
      <c r="G43" s="347">
        <v>37484</v>
      </c>
      <c r="H43" s="347">
        <v>37977</v>
      </c>
      <c r="I43" s="347">
        <v>43367</v>
      </c>
      <c r="J43" s="81">
        <v>14</v>
      </c>
      <c r="K43" s="81">
        <v>8</v>
      </c>
    </row>
    <row r="44" spans="1:11" x14ac:dyDescent="0.25">
      <c r="A44" s="343">
        <v>31</v>
      </c>
      <c r="B44" s="344" t="s">
        <v>174</v>
      </c>
      <c r="C44" s="345" t="s">
        <v>955</v>
      </c>
      <c r="D44" s="346">
        <v>2848.4127990249003</v>
      </c>
      <c r="E44" s="346">
        <v>2848.4127990249003</v>
      </c>
      <c r="F44" s="346">
        <v>2848.4127990249003</v>
      </c>
      <c r="G44" s="347">
        <v>37931</v>
      </c>
      <c r="H44" s="347">
        <v>37931</v>
      </c>
      <c r="I44" s="347">
        <v>43419</v>
      </c>
      <c r="J44" s="81">
        <v>15</v>
      </c>
      <c r="K44" s="81">
        <v>0</v>
      </c>
    </row>
    <row r="45" spans="1:11" x14ac:dyDescent="0.25">
      <c r="A45" s="343">
        <v>32</v>
      </c>
      <c r="B45" s="344" t="s">
        <v>178</v>
      </c>
      <c r="C45" s="345" t="s">
        <v>200</v>
      </c>
      <c r="D45" s="346">
        <v>1443.7983143116001</v>
      </c>
      <c r="E45" s="346">
        <v>1443.7983143116001</v>
      </c>
      <c r="F45" s="346">
        <v>1443.7983143116001</v>
      </c>
      <c r="G45" s="347">
        <v>37579</v>
      </c>
      <c r="H45" s="347">
        <v>37579</v>
      </c>
      <c r="I45" s="347">
        <v>41262</v>
      </c>
      <c r="J45" s="81">
        <v>10</v>
      </c>
      <c r="K45" s="81">
        <v>1</v>
      </c>
    </row>
    <row r="46" spans="1:11" x14ac:dyDescent="0.25">
      <c r="A46" s="343">
        <v>33</v>
      </c>
      <c r="B46" s="344" t="s">
        <v>178</v>
      </c>
      <c r="C46" s="345" t="s">
        <v>201</v>
      </c>
      <c r="D46" s="346">
        <v>1874.9974620872001</v>
      </c>
      <c r="E46" s="346">
        <v>1874.9974620872001</v>
      </c>
      <c r="F46" s="346">
        <v>1874.9974620872001</v>
      </c>
      <c r="G46" s="347">
        <v>37603</v>
      </c>
      <c r="H46" s="347">
        <v>38518</v>
      </c>
      <c r="I46" s="347">
        <v>42069</v>
      </c>
      <c r="J46" s="81">
        <v>9</v>
      </c>
      <c r="K46" s="81">
        <v>7</v>
      </c>
    </row>
    <row r="47" spans="1:11" x14ac:dyDescent="0.25">
      <c r="A47" s="343">
        <v>34</v>
      </c>
      <c r="B47" s="344" t="s">
        <v>178</v>
      </c>
      <c r="C47" s="345" t="s">
        <v>202</v>
      </c>
      <c r="D47" s="346">
        <v>649.00864447280014</v>
      </c>
      <c r="E47" s="346">
        <v>649.00864447280014</v>
      </c>
      <c r="F47" s="346">
        <v>649.00864447280014</v>
      </c>
      <c r="G47" s="347">
        <v>37307</v>
      </c>
      <c r="H47" s="347">
        <v>37572</v>
      </c>
      <c r="I47" s="347">
        <v>41225</v>
      </c>
      <c r="J47" s="81">
        <v>10</v>
      </c>
      <c r="K47" s="81">
        <v>0</v>
      </c>
    </row>
    <row r="48" spans="1:11" x14ac:dyDescent="0.25">
      <c r="A48" s="343">
        <v>35</v>
      </c>
      <c r="B48" s="344" t="s">
        <v>178</v>
      </c>
      <c r="C48" s="345" t="s">
        <v>203</v>
      </c>
      <c r="D48" s="346">
        <v>1272.2950567207001</v>
      </c>
      <c r="E48" s="346">
        <v>1272.2950567207001</v>
      </c>
      <c r="F48" s="346">
        <v>1272.2950567207001</v>
      </c>
      <c r="G48" s="347">
        <v>37386</v>
      </c>
      <c r="H48" s="347">
        <v>37448</v>
      </c>
      <c r="I48" s="347">
        <v>40725</v>
      </c>
      <c r="J48" s="81">
        <v>9</v>
      </c>
      <c r="K48" s="81">
        <v>0</v>
      </c>
    </row>
    <row r="49" spans="1:11" x14ac:dyDescent="0.25">
      <c r="A49" s="343">
        <v>36</v>
      </c>
      <c r="B49" s="344" t="s">
        <v>178</v>
      </c>
      <c r="C49" s="345" t="s">
        <v>204</v>
      </c>
      <c r="D49" s="346">
        <v>1847.7073368958002</v>
      </c>
      <c r="E49" s="346">
        <v>1847.7073368958002</v>
      </c>
      <c r="F49" s="346">
        <v>1847.7073368958002</v>
      </c>
      <c r="G49" s="347">
        <v>37732</v>
      </c>
      <c r="H49" s="347">
        <v>37865</v>
      </c>
      <c r="I49" s="347">
        <v>41547</v>
      </c>
      <c r="J49" s="81">
        <v>10</v>
      </c>
      <c r="K49" s="81">
        <v>1</v>
      </c>
    </row>
    <row r="50" spans="1:11" x14ac:dyDescent="0.25">
      <c r="A50" s="343">
        <v>37</v>
      </c>
      <c r="B50" s="344" t="s">
        <v>178</v>
      </c>
      <c r="C50" s="345" t="s">
        <v>205</v>
      </c>
      <c r="D50" s="346">
        <v>3991.5925097828003</v>
      </c>
      <c r="E50" s="346">
        <v>3991.5925097828003</v>
      </c>
      <c r="F50" s="346">
        <v>3991.5925097828003</v>
      </c>
      <c r="G50" s="347">
        <v>37489</v>
      </c>
      <c r="H50" s="347">
        <v>37603</v>
      </c>
      <c r="I50" s="347">
        <v>41197</v>
      </c>
      <c r="J50" s="81">
        <v>9</v>
      </c>
      <c r="K50" s="81">
        <v>8</v>
      </c>
    </row>
    <row r="51" spans="1:11" x14ac:dyDescent="0.25">
      <c r="A51" s="321" t="s">
        <v>956</v>
      </c>
      <c r="B51" s="321"/>
      <c r="C51" s="321"/>
      <c r="D51" s="349">
        <f>SUM(D52:D61)</f>
        <v>41256.108568751995</v>
      </c>
      <c r="E51" s="349">
        <f>SUM(E52:E61)</f>
        <v>41256.108568751995</v>
      </c>
      <c r="F51" s="349">
        <f>SUM(F52:F61)</f>
        <v>41256.108568751995</v>
      </c>
      <c r="G51" s="350"/>
      <c r="H51" s="350"/>
      <c r="I51" s="350"/>
      <c r="J51" s="81"/>
      <c r="K51" s="81"/>
    </row>
    <row r="52" spans="1:11" x14ac:dyDescent="0.25">
      <c r="A52" s="343">
        <v>38</v>
      </c>
      <c r="B52" s="344" t="s">
        <v>164</v>
      </c>
      <c r="C52" s="345" t="s">
        <v>206</v>
      </c>
      <c r="D52" s="346">
        <v>16972.552343519801</v>
      </c>
      <c r="E52" s="346">
        <v>16972.552343519801</v>
      </c>
      <c r="F52" s="346">
        <v>16972.552343519801</v>
      </c>
      <c r="G52" s="347">
        <v>37955</v>
      </c>
      <c r="H52" s="347">
        <v>37955</v>
      </c>
      <c r="I52" s="347">
        <v>43392</v>
      </c>
      <c r="J52" s="81">
        <v>14</v>
      </c>
      <c r="K52" s="81">
        <v>9</v>
      </c>
    </row>
    <row r="53" spans="1:11" x14ac:dyDescent="0.25">
      <c r="A53" s="343">
        <v>39</v>
      </c>
      <c r="B53" s="344" t="s">
        <v>174</v>
      </c>
      <c r="C53" s="345" t="s">
        <v>207</v>
      </c>
      <c r="D53" s="346">
        <v>1720.5436199088001</v>
      </c>
      <c r="E53" s="346">
        <v>1720.5436199088001</v>
      </c>
      <c r="F53" s="346">
        <v>1720.5436199088001</v>
      </c>
      <c r="G53" s="347">
        <v>37795</v>
      </c>
      <c r="H53" s="347">
        <v>37851</v>
      </c>
      <c r="I53" s="347">
        <v>43402</v>
      </c>
      <c r="J53" s="81">
        <v>15</v>
      </c>
      <c r="K53" s="81">
        <v>2</v>
      </c>
    </row>
    <row r="54" spans="1:11" x14ac:dyDescent="0.25">
      <c r="A54" s="351">
        <v>40</v>
      </c>
      <c r="B54" s="344" t="s">
        <v>174</v>
      </c>
      <c r="C54" s="345" t="s">
        <v>957</v>
      </c>
      <c r="D54" s="346">
        <v>797.37677824570005</v>
      </c>
      <c r="E54" s="346">
        <v>797.37677824570005</v>
      </c>
      <c r="F54" s="346">
        <v>797.37677824570005</v>
      </c>
      <c r="G54" s="347">
        <v>38200</v>
      </c>
      <c r="H54" s="347">
        <v>38366</v>
      </c>
      <c r="I54" s="347">
        <v>42185</v>
      </c>
      <c r="J54" s="81">
        <v>10</v>
      </c>
      <c r="K54" s="81">
        <v>5</v>
      </c>
    </row>
    <row r="55" spans="1:11" x14ac:dyDescent="0.25">
      <c r="A55" s="343">
        <v>41</v>
      </c>
      <c r="B55" s="344" t="s">
        <v>174</v>
      </c>
      <c r="C55" s="345" t="s">
        <v>958</v>
      </c>
      <c r="D55" s="346">
        <v>7302.7001430206001</v>
      </c>
      <c r="E55" s="346">
        <v>7302.7001430206001</v>
      </c>
      <c r="F55" s="346">
        <v>7302.7001430206001</v>
      </c>
      <c r="G55" s="347">
        <v>37966</v>
      </c>
      <c r="H55" s="347">
        <v>37966</v>
      </c>
      <c r="I55" s="347">
        <v>43343</v>
      </c>
      <c r="J55" s="81">
        <v>14</v>
      </c>
      <c r="K55" s="81">
        <v>7</v>
      </c>
    </row>
    <row r="56" spans="1:11" x14ac:dyDescent="0.25">
      <c r="A56" s="343">
        <v>42</v>
      </c>
      <c r="B56" s="344" t="s">
        <v>174</v>
      </c>
      <c r="C56" s="345" t="s">
        <v>210</v>
      </c>
      <c r="D56" s="346">
        <v>5401.7239625022003</v>
      </c>
      <c r="E56" s="346">
        <v>5401.7239625022003</v>
      </c>
      <c r="F56" s="346">
        <v>5401.7239625022003</v>
      </c>
      <c r="G56" s="347">
        <v>38958</v>
      </c>
      <c r="H56" s="347">
        <v>39113</v>
      </c>
      <c r="I56" s="347">
        <v>43313</v>
      </c>
      <c r="J56" s="81">
        <v>11</v>
      </c>
      <c r="K56" s="81">
        <v>5</v>
      </c>
    </row>
    <row r="57" spans="1:11" x14ac:dyDescent="0.25">
      <c r="A57" s="343">
        <v>43</v>
      </c>
      <c r="B57" s="344" t="s">
        <v>174</v>
      </c>
      <c r="C57" s="345" t="s">
        <v>211</v>
      </c>
      <c r="D57" s="346">
        <v>4070.1643592751002</v>
      </c>
      <c r="E57" s="346">
        <v>4070.1643592751002</v>
      </c>
      <c r="F57" s="346">
        <v>4070.1643592751002</v>
      </c>
      <c r="G57" s="347">
        <v>37904</v>
      </c>
      <c r="H57" s="347">
        <v>38121</v>
      </c>
      <c r="I57" s="347">
        <v>43465</v>
      </c>
      <c r="J57" s="81">
        <v>14</v>
      </c>
      <c r="K57" s="81">
        <v>6</v>
      </c>
    </row>
    <row r="58" spans="1:11" x14ac:dyDescent="0.25">
      <c r="A58" s="343">
        <v>44</v>
      </c>
      <c r="B58" s="344" t="s">
        <v>178</v>
      </c>
      <c r="C58" s="345" t="s">
        <v>212</v>
      </c>
      <c r="D58" s="346">
        <v>656.15158218390002</v>
      </c>
      <c r="E58" s="346">
        <v>656.15158218390002</v>
      </c>
      <c r="F58" s="346">
        <v>656.15158218390002</v>
      </c>
      <c r="G58" s="347">
        <v>37750</v>
      </c>
      <c r="H58" s="347">
        <v>37750</v>
      </c>
      <c r="I58" s="347">
        <v>41421</v>
      </c>
      <c r="J58" s="81">
        <v>10</v>
      </c>
      <c r="K58" s="81">
        <v>1</v>
      </c>
    </row>
    <row r="59" spans="1:11" x14ac:dyDescent="0.25">
      <c r="A59" s="343">
        <v>45</v>
      </c>
      <c r="B59" s="344" t="s">
        <v>178</v>
      </c>
      <c r="C59" s="345" t="s">
        <v>213</v>
      </c>
      <c r="D59" s="346">
        <v>1999.0818770200001</v>
      </c>
      <c r="E59" s="346">
        <v>1999.0818770200001</v>
      </c>
      <c r="F59" s="346">
        <v>1999.0818770200001</v>
      </c>
      <c r="G59" s="347">
        <v>37995</v>
      </c>
      <c r="H59" s="347">
        <v>38231</v>
      </c>
      <c r="I59" s="347">
        <v>43465</v>
      </c>
      <c r="J59" s="81">
        <v>14</v>
      </c>
      <c r="K59" s="81">
        <v>3</v>
      </c>
    </row>
    <row r="60" spans="1:11" x14ac:dyDescent="0.25">
      <c r="A60" s="343">
        <v>46</v>
      </c>
      <c r="B60" s="344" t="s">
        <v>178</v>
      </c>
      <c r="C60" s="345" t="s">
        <v>214</v>
      </c>
      <c r="D60" s="346">
        <v>591.87509368280007</v>
      </c>
      <c r="E60" s="346">
        <v>591.87509368280007</v>
      </c>
      <c r="F60" s="346">
        <v>591.87509368280007</v>
      </c>
      <c r="G60" s="347">
        <v>38082</v>
      </c>
      <c r="H60" s="347">
        <v>37742</v>
      </c>
      <c r="I60" s="347">
        <v>41395</v>
      </c>
      <c r="J60" s="81">
        <v>10</v>
      </c>
      <c r="K60" s="81">
        <v>0</v>
      </c>
    </row>
    <row r="61" spans="1:11" x14ac:dyDescent="0.25">
      <c r="A61" s="343">
        <v>47</v>
      </c>
      <c r="B61" s="344" t="s">
        <v>178</v>
      </c>
      <c r="C61" s="345" t="s">
        <v>215</v>
      </c>
      <c r="D61" s="346">
        <v>1743.9388093931</v>
      </c>
      <c r="E61" s="346">
        <v>1743.9388093931</v>
      </c>
      <c r="F61" s="346">
        <v>1743.9388093931</v>
      </c>
      <c r="G61" s="347">
        <v>37685</v>
      </c>
      <c r="H61" s="347">
        <v>37895</v>
      </c>
      <c r="I61" s="347">
        <v>41670</v>
      </c>
      <c r="J61" s="81">
        <v>10</v>
      </c>
      <c r="K61" s="81">
        <v>3</v>
      </c>
    </row>
    <row r="62" spans="1:11" x14ac:dyDescent="0.25">
      <c r="A62" s="321" t="s">
        <v>959</v>
      </c>
      <c r="B62" s="321"/>
      <c r="C62" s="321"/>
      <c r="D62" s="349">
        <f>SUM(D63:D74)</f>
        <v>20800.673223854305</v>
      </c>
      <c r="E62" s="349">
        <f>SUM(E63:E74)</f>
        <v>20800.673223854305</v>
      </c>
      <c r="F62" s="349">
        <f>SUM(F63:F74)</f>
        <v>20800.673223854305</v>
      </c>
      <c r="G62" s="350"/>
      <c r="H62" s="350"/>
      <c r="I62" s="350"/>
      <c r="J62" s="81"/>
      <c r="K62" s="81"/>
    </row>
    <row r="63" spans="1:11" x14ac:dyDescent="0.25">
      <c r="A63" s="343">
        <v>48</v>
      </c>
      <c r="B63" s="344" t="s">
        <v>166</v>
      </c>
      <c r="C63" s="345" t="s">
        <v>216</v>
      </c>
      <c r="D63" s="346">
        <v>916.88120251930013</v>
      </c>
      <c r="E63" s="346">
        <v>916.88120251930013</v>
      </c>
      <c r="F63" s="346">
        <v>916.88120251930013</v>
      </c>
      <c r="G63" s="347">
        <v>38562</v>
      </c>
      <c r="H63" s="347">
        <v>38562</v>
      </c>
      <c r="I63" s="347">
        <v>43327</v>
      </c>
      <c r="J63" s="81">
        <v>13</v>
      </c>
      <c r="K63" s="81">
        <v>0</v>
      </c>
    </row>
    <row r="64" spans="1:11" x14ac:dyDescent="0.25">
      <c r="A64" s="343">
        <v>49</v>
      </c>
      <c r="B64" s="344" t="s">
        <v>174</v>
      </c>
      <c r="C64" s="345" t="s">
        <v>217</v>
      </c>
      <c r="D64" s="346">
        <v>2567.1966941958003</v>
      </c>
      <c r="E64" s="346">
        <v>2567.1966941958003</v>
      </c>
      <c r="F64" s="346">
        <v>2567.1966941958003</v>
      </c>
      <c r="G64" s="347">
        <v>38546</v>
      </c>
      <c r="H64" s="347">
        <v>38546</v>
      </c>
      <c r="I64" s="347">
        <v>43101</v>
      </c>
      <c r="J64" s="81">
        <v>12</v>
      </c>
      <c r="K64" s="81">
        <v>5</v>
      </c>
    </row>
    <row r="65" spans="1:11" x14ac:dyDescent="0.25">
      <c r="A65" s="343">
        <v>50</v>
      </c>
      <c r="B65" s="344" t="s">
        <v>174</v>
      </c>
      <c r="C65" s="345" t="s">
        <v>218</v>
      </c>
      <c r="D65" s="346">
        <v>2287.0713761098</v>
      </c>
      <c r="E65" s="346">
        <v>2287.0713761098</v>
      </c>
      <c r="F65" s="346">
        <v>2287.0713761098</v>
      </c>
      <c r="G65" s="347">
        <v>38275</v>
      </c>
      <c r="H65" s="347">
        <v>39538</v>
      </c>
      <c r="I65" s="347">
        <v>43451</v>
      </c>
      <c r="J65" s="81">
        <v>10</v>
      </c>
      <c r="K65" s="81">
        <v>7</v>
      </c>
    </row>
    <row r="66" spans="1:11" x14ac:dyDescent="0.25">
      <c r="A66" s="343">
        <v>51</v>
      </c>
      <c r="B66" s="344" t="s">
        <v>174</v>
      </c>
      <c r="C66" s="345" t="s">
        <v>219</v>
      </c>
      <c r="D66" s="346">
        <v>2173.0946940169001</v>
      </c>
      <c r="E66" s="346">
        <v>2173.0946940169001</v>
      </c>
      <c r="F66" s="346">
        <v>2173.0946940169001</v>
      </c>
      <c r="G66" s="347">
        <v>39854</v>
      </c>
      <c r="H66" s="347">
        <v>39798</v>
      </c>
      <c r="I66" s="347">
        <v>42720</v>
      </c>
      <c r="J66" s="81">
        <v>8</v>
      </c>
      <c r="K66" s="81">
        <v>0</v>
      </c>
    </row>
    <row r="67" spans="1:11" x14ac:dyDescent="0.25">
      <c r="A67" s="343">
        <v>52</v>
      </c>
      <c r="B67" s="344" t="s">
        <v>174</v>
      </c>
      <c r="C67" s="345" t="s">
        <v>220</v>
      </c>
      <c r="D67" s="346">
        <v>945.63720606720005</v>
      </c>
      <c r="E67" s="346">
        <v>945.63720606720005</v>
      </c>
      <c r="F67" s="346">
        <v>945.63720606720005</v>
      </c>
      <c r="G67" s="347">
        <v>38200</v>
      </c>
      <c r="H67" s="347">
        <v>38327</v>
      </c>
      <c r="I67" s="347">
        <v>43465</v>
      </c>
      <c r="J67" s="81">
        <v>14</v>
      </c>
      <c r="K67" s="81">
        <v>1</v>
      </c>
    </row>
    <row r="68" spans="1:11" x14ac:dyDescent="0.25">
      <c r="A68" s="343">
        <v>53</v>
      </c>
      <c r="B68" s="344" t="s">
        <v>174</v>
      </c>
      <c r="C68" s="345" t="s">
        <v>221</v>
      </c>
      <c r="D68" s="346">
        <v>591.52058396440009</v>
      </c>
      <c r="E68" s="346">
        <v>591.52058396440009</v>
      </c>
      <c r="F68" s="346">
        <v>591.52058396440009</v>
      </c>
      <c r="G68" s="347">
        <v>38353</v>
      </c>
      <c r="H68" s="347">
        <v>38504</v>
      </c>
      <c r="I68" s="347">
        <v>42674</v>
      </c>
      <c r="J68" s="81">
        <v>11</v>
      </c>
      <c r="K68" s="81">
        <v>4</v>
      </c>
    </row>
    <row r="69" spans="1:11" x14ac:dyDescent="0.25">
      <c r="A69" s="343">
        <v>54</v>
      </c>
      <c r="B69" s="344" t="s">
        <v>174</v>
      </c>
      <c r="C69" s="345" t="s">
        <v>222</v>
      </c>
      <c r="D69" s="346">
        <v>661.62758327029997</v>
      </c>
      <c r="E69" s="346">
        <v>661.62758327029997</v>
      </c>
      <c r="F69" s="346">
        <v>661.62758327029997</v>
      </c>
      <c r="G69" s="347">
        <v>38279</v>
      </c>
      <c r="H69" s="347">
        <v>38777</v>
      </c>
      <c r="I69" s="347">
        <v>42644</v>
      </c>
      <c r="J69" s="81">
        <v>10</v>
      </c>
      <c r="K69" s="81">
        <v>6</v>
      </c>
    </row>
    <row r="70" spans="1:11" x14ac:dyDescent="0.25">
      <c r="A70" s="343">
        <v>55</v>
      </c>
      <c r="B70" s="344" t="s">
        <v>174</v>
      </c>
      <c r="C70" s="345" t="s">
        <v>223</v>
      </c>
      <c r="D70" s="346">
        <v>172.43661968320001</v>
      </c>
      <c r="E70" s="346">
        <v>172.43661968320001</v>
      </c>
      <c r="F70" s="346">
        <v>172.43661968320001</v>
      </c>
      <c r="G70" s="347">
        <v>38026</v>
      </c>
      <c r="H70" s="347">
        <v>38026</v>
      </c>
      <c r="I70" s="347">
        <v>41679</v>
      </c>
      <c r="J70" s="81">
        <v>10</v>
      </c>
      <c r="K70" s="81">
        <v>0</v>
      </c>
    </row>
    <row r="71" spans="1:11" x14ac:dyDescent="0.25">
      <c r="A71" s="81">
        <v>57</v>
      </c>
      <c r="B71" s="344" t="s">
        <v>174</v>
      </c>
      <c r="C71" s="345" t="s">
        <v>224</v>
      </c>
      <c r="D71" s="346">
        <v>468.69391968640008</v>
      </c>
      <c r="E71" s="346">
        <v>468.69391968640008</v>
      </c>
      <c r="F71" s="346">
        <v>468.69391968640008</v>
      </c>
      <c r="G71" s="347">
        <v>39692</v>
      </c>
      <c r="H71" s="347">
        <v>39677</v>
      </c>
      <c r="I71" s="347">
        <v>43111</v>
      </c>
      <c r="J71" s="81">
        <v>9</v>
      </c>
      <c r="K71" s="81">
        <v>4</v>
      </c>
    </row>
    <row r="72" spans="1:11" x14ac:dyDescent="0.25">
      <c r="A72" s="81">
        <v>58</v>
      </c>
      <c r="B72" s="344" t="s">
        <v>178</v>
      </c>
      <c r="C72" s="345" t="s">
        <v>960</v>
      </c>
      <c r="D72" s="346">
        <v>3144.4970858290003</v>
      </c>
      <c r="E72" s="346">
        <v>3144.4970858290003</v>
      </c>
      <c r="F72" s="346">
        <v>3144.4970858290003</v>
      </c>
      <c r="G72" s="347">
        <v>38037</v>
      </c>
      <c r="H72" s="347">
        <v>38037</v>
      </c>
      <c r="I72" s="347">
        <v>43159</v>
      </c>
      <c r="J72" s="81">
        <v>14</v>
      </c>
      <c r="K72" s="81">
        <v>0</v>
      </c>
    </row>
    <row r="73" spans="1:11" x14ac:dyDescent="0.25">
      <c r="A73" s="81">
        <v>59</v>
      </c>
      <c r="B73" s="344" t="s">
        <v>178</v>
      </c>
      <c r="C73" s="345" t="s">
        <v>226</v>
      </c>
      <c r="D73" s="346">
        <v>984.52474586400012</v>
      </c>
      <c r="E73" s="346">
        <v>984.52474586400012</v>
      </c>
      <c r="F73" s="346">
        <v>984.52474586400012</v>
      </c>
      <c r="G73" s="347">
        <v>38650</v>
      </c>
      <c r="H73" s="347">
        <v>39188</v>
      </c>
      <c r="I73" s="347">
        <v>42626</v>
      </c>
      <c r="J73" s="81">
        <v>9</v>
      </c>
      <c r="K73" s="81">
        <v>4</v>
      </c>
    </row>
    <row r="74" spans="1:11" x14ac:dyDescent="0.25">
      <c r="A74" s="81">
        <v>60</v>
      </c>
      <c r="B74" s="344" t="s">
        <v>227</v>
      </c>
      <c r="C74" s="345" t="s">
        <v>228</v>
      </c>
      <c r="D74" s="346">
        <v>5887.4915126480009</v>
      </c>
      <c r="E74" s="346">
        <v>5887.4915126480009</v>
      </c>
      <c r="F74" s="346">
        <v>5887.4915126480009</v>
      </c>
      <c r="G74" s="347">
        <v>38163</v>
      </c>
      <c r="H74" s="347">
        <v>39783</v>
      </c>
      <c r="I74" s="347">
        <v>42625</v>
      </c>
      <c r="J74" s="81">
        <v>7</v>
      </c>
      <c r="K74" s="81">
        <v>8</v>
      </c>
    </row>
    <row r="75" spans="1:11" x14ac:dyDescent="0.25">
      <c r="A75" s="321" t="s">
        <v>961</v>
      </c>
      <c r="B75" s="321"/>
      <c r="C75" s="321"/>
      <c r="D75" s="349">
        <f>SUM(D76:D113)</f>
        <v>113356.13752911483</v>
      </c>
      <c r="E75" s="349">
        <f>SUM(E76:E113)</f>
        <v>113356.13752911483</v>
      </c>
      <c r="F75" s="349">
        <f>SUM(F76:F113)</f>
        <v>113356.13752911483</v>
      </c>
      <c r="G75" s="350"/>
      <c r="H75" s="350"/>
      <c r="I75" s="350"/>
      <c r="J75" s="81"/>
      <c r="K75" s="81"/>
    </row>
    <row r="76" spans="1:11" x14ac:dyDescent="0.25">
      <c r="A76" s="81">
        <v>61</v>
      </c>
      <c r="B76" s="344" t="s">
        <v>164</v>
      </c>
      <c r="C76" s="345" t="s">
        <v>229</v>
      </c>
      <c r="D76" s="346">
        <v>8665.5883971841013</v>
      </c>
      <c r="E76" s="346">
        <v>8665.5883971841013</v>
      </c>
      <c r="F76" s="346">
        <v>8665.5883971841013</v>
      </c>
      <c r="G76" s="347">
        <v>38598</v>
      </c>
      <c r="H76" s="347">
        <v>38598</v>
      </c>
      <c r="I76" s="347">
        <v>43360</v>
      </c>
      <c r="J76" s="81">
        <v>13</v>
      </c>
      <c r="K76" s="81">
        <v>0</v>
      </c>
    </row>
    <row r="77" spans="1:11" x14ac:dyDescent="0.25">
      <c r="A77" s="81">
        <v>62</v>
      </c>
      <c r="B77" s="344" t="s">
        <v>230</v>
      </c>
      <c r="C77" s="345" t="s">
        <v>962</v>
      </c>
      <c r="D77" s="346">
        <v>32740.658312516203</v>
      </c>
      <c r="E77" s="346">
        <v>32740.658312516203</v>
      </c>
      <c r="F77" s="346">
        <v>32740.658312516203</v>
      </c>
      <c r="G77" s="347">
        <v>40258</v>
      </c>
      <c r="H77" s="347">
        <v>43623</v>
      </c>
      <c r="I77" s="347">
        <v>46629</v>
      </c>
      <c r="J77" s="81">
        <v>10</v>
      </c>
      <c r="K77" s="81">
        <v>2</v>
      </c>
    </row>
    <row r="78" spans="1:11" x14ac:dyDescent="0.25">
      <c r="A78" s="81">
        <v>63</v>
      </c>
      <c r="B78" s="344" t="s">
        <v>193</v>
      </c>
      <c r="C78" s="345" t="s">
        <v>963</v>
      </c>
      <c r="D78" s="346">
        <v>8435.452099317301</v>
      </c>
      <c r="E78" s="346">
        <v>8435.452099317301</v>
      </c>
      <c r="F78" s="346">
        <v>8435.452099317301</v>
      </c>
      <c r="G78" s="347">
        <v>39141</v>
      </c>
      <c r="H78" s="347">
        <v>39325</v>
      </c>
      <c r="I78" s="347">
        <v>50283</v>
      </c>
      <c r="J78" s="81">
        <v>30</v>
      </c>
      <c r="K78" s="81">
        <v>0</v>
      </c>
    </row>
    <row r="79" spans="1:11" x14ac:dyDescent="0.25">
      <c r="A79" s="81">
        <v>64</v>
      </c>
      <c r="B79" s="344" t="s">
        <v>174</v>
      </c>
      <c r="C79" s="345" t="s">
        <v>964</v>
      </c>
      <c r="D79" s="346">
        <v>201.56660521190003</v>
      </c>
      <c r="E79" s="346">
        <v>201.56660521190003</v>
      </c>
      <c r="F79" s="346">
        <v>201.56660521190003</v>
      </c>
      <c r="G79" s="347">
        <v>38922</v>
      </c>
      <c r="H79" s="347">
        <v>38901</v>
      </c>
      <c r="I79" s="347">
        <v>42715</v>
      </c>
      <c r="J79" s="81">
        <v>10</v>
      </c>
      <c r="K79" s="81">
        <v>4</v>
      </c>
    </row>
    <row r="80" spans="1:11" x14ac:dyDescent="0.25">
      <c r="A80" s="81">
        <v>65</v>
      </c>
      <c r="B80" s="344" t="s">
        <v>174</v>
      </c>
      <c r="C80" s="345" t="s">
        <v>235</v>
      </c>
      <c r="D80" s="346">
        <v>1116.0348579506001</v>
      </c>
      <c r="E80" s="346">
        <v>1116.0348579506001</v>
      </c>
      <c r="F80" s="346">
        <v>1116.0348579506001</v>
      </c>
      <c r="G80" s="347">
        <v>38905</v>
      </c>
      <c r="H80" s="347">
        <v>38946</v>
      </c>
      <c r="I80" s="347">
        <v>43451</v>
      </c>
      <c r="J80" s="81">
        <v>12</v>
      </c>
      <c r="K80" s="81">
        <v>3</v>
      </c>
    </row>
    <row r="81" spans="1:11" x14ac:dyDescent="0.25">
      <c r="A81" s="81">
        <v>66</v>
      </c>
      <c r="B81" s="344" t="s">
        <v>174</v>
      </c>
      <c r="C81" s="345" t="s">
        <v>236</v>
      </c>
      <c r="D81" s="346">
        <v>5802.1966855891005</v>
      </c>
      <c r="E81" s="346">
        <v>5802.1966855891005</v>
      </c>
      <c r="F81" s="346">
        <v>5802.1966855891005</v>
      </c>
      <c r="G81" s="347">
        <v>38544</v>
      </c>
      <c r="H81" s="347">
        <v>39141</v>
      </c>
      <c r="I81" s="347">
        <v>43132</v>
      </c>
      <c r="J81" s="81">
        <v>10</v>
      </c>
      <c r="K81" s="81">
        <v>9</v>
      </c>
    </row>
    <row r="82" spans="1:11" x14ac:dyDescent="0.25">
      <c r="A82" s="81">
        <v>67</v>
      </c>
      <c r="B82" s="344" t="s">
        <v>174</v>
      </c>
      <c r="C82" s="345" t="s">
        <v>237</v>
      </c>
      <c r="D82" s="346">
        <v>2132.6360755342002</v>
      </c>
      <c r="E82" s="346">
        <v>2132.6360755342002</v>
      </c>
      <c r="F82" s="346">
        <v>2132.6360755342002</v>
      </c>
      <c r="G82" s="347">
        <v>38288</v>
      </c>
      <c r="H82" s="347">
        <v>38288</v>
      </c>
      <c r="I82" s="347">
        <v>41934</v>
      </c>
      <c r="J82" s="81">
        <v>10</v>
      </c>
      <c r="K82" s="81">
        <v>0</v>
      </c>
    </row>
    <row r="83" spans="1:11" x14ac:dyDescent="0.25">
      <c r="A83" s="81">
        <v>68</v>
      </c>
      <c r="B83" s="344" t="s">
        <v>174</v>
      </c>
      <c r="C83" s="345" t="s">
        <v>238</v>
      </c>
      <c r="D83" s="346">
        <v>2698.2914099494001</v>
      </c>
      <c r="E83" s="346">
        <v>2698.2914099494001</v>
      </c>
      <c r="F83" s="346">
        <v>2698.2914099494001</v>
      </c>
      <c r="G83" s="347">
        <v>39988</v>
      </c>
      <c r="H83" s="347">
        <v>40991</v>
      </c>
      <c r="I83" s="347">
        <v>45291</v>
      </c>
      <c r="J83" s="81">
        <v>11</v>
      </c>
      <c r="K83" s="81">
        <v>8</v>
      </c>
    </row>
    <row r="84" spans="1:11" x14ac:dyDescent="0.25">
      <c r="A84" s="81">
        <v>69</v>
      </c>
      <c r="B84" s="344" t="s">
        <v>174</v>
      </c>
      <c r="C84" s="345" t="s">
        <v>239</v>
      </c>
      <c r="D84" s="346">
        <v>1598.1137208745001</v>
      </c>
      <c r="E84" s="346">
        <v>1598.1137208745001</v>
      </c>
      <c r="F84" s="346">
        <v>1598.1137208745001</v>
      </c>
      <c r="G84" s="347">
        <v>38121</v>
      </c>
      <c r="H84" s="347">
        <v>38121</v>
      </c>
      <c r="I84" s="347">
        <v>41773</v>
      </c>
      <c r="J84" s="81">
        <v>10</v>
      </c>
      <c r="K84" s="81">
        <v>8</v>
      </c>
    </row>
    <row r="85" spans="1:11" x14ac:dyDescent="0.25">
      <c r="A85" s="81">
        <v>70</v>
      </c>
      <c r="B85" s="344" t="s">
        <v>174</v>
      </c>
      <c r="C85" s="345" t="s">
        <v>240</v>
      </c>
      <c r="D85" s="346">
        <v>1443.0559879995001</v>
      </c>
      <c r="E85" s="346">
        <v>1443.0559879995001</v>
      </c>
      <c r="F85" s="346">
        <v>1443.0559879995001</v>
      </c>
      <c r="G85" s="347">
        <v>38350</v>
      </c>
      <c r="H85" s="347">
        <v>38350</v>
      </c>
      <c r="I85" s="347">
        <v>43252</v>
      </c>
      <c r="J85" s="81">
        <v>13</v>
      </c>
      <c r="K85" s="81">
        <v>4</v>
      </c>
    </row>
    <row r="86" spans="1:11" x14ac:dyDescent="0.25">
      <c r="A86" s="81">
        <v>71</v>
      </c>
      <c r="B86" s="344" t="s">
        <v>241</v>
      </c>
      <c r="C86" s="345" t="s">
        <v>242</v>
      </c>
      <c r="D86" s="346">
        <v>1863.7178140433002</v>
      </c>
      <c r="E86" s="346">
        <v>1863.7178140433002</v>
      </c>
      <c r="F86" s="346">
        <v>1863.7178140433002</v>
      </c>
      <c r="G86" s="347">
        <v>38578</v>
      </c>
      <c r="H86" s="347">
        <v>38578</v>
      </c>
      <c r="I86" s="347">
        <v>42065</v>
      </c>
      <c r="J86" s="81">
        <v>9</v>
      </c>
      <c r="K86" s="81">
        <v>6</v>
      </c>
    </row>
    <row r="87" spans="1:11" x14ac:dyDescent="0.25">
      <c r="A87" s="81">
        <v>72</v>
      </c>
      <c r="B87" s="344" t="s">
        <v>243</v>
      </c>
      <c r="C87" s="345" t="s">
        <v>244</v>
      </c>
      <c r="D87" s="346">
        <v>1832.8934016371002</v>
      </c>
      <c r="E87" s="346">
        <v>1832.8934016371002</v>
      </c>
      <c r="F87" s="346">
        <v>1832.8934016371002</v>
      </c>
      <c r="G87" s="347">
        <v>38507</v>
      </c>
      <c r="H87" s="347">
        <v>38650</v>
      </c>
      <c r="I87" s="347">
        <v>42088</v>
      </c>
      <c r="J87" s="81">
        <v>9</v>
      </c>
      <c r="K87" s="81">
        <v>4</v>
      </c>
    </row>
    <row r="88" spans="1:11" x14ac:dyDescent="0.25">
      <c r="A88" s="81">
        <v>73</v>
      </c>
      <c r="B88" s="344" t="s">
        <v>243</v>
      </c>
      <c r="C88" s="345" t="s">
        <v>245</v>
      </c>
      <c r="D88" s="346">
        <v>1799.6526926552001</v>
      </c>
      <c r="E88" s="346">
        <v>1799.6526926552001</v>
      </c>
      <c r="F88" s="346">
        <v>1799.6526926552001</v>
      </c>
      <c r="G88" s="347">
        <v>40176</v>
      </c>
      <c r="H88" s="347">
        <v>40176</v>
      </c>
      <c r="I88" s="347">
        <v>43672</v>
      </c>
      <c r="J88" s="81">
        <v>9</v>
      </c>
      <c r="K88" s="81">
        <v>6</v>
      </c>
    </row>
    <row r="89" spans="1:11" x14ac:dyDescent="0.25">
      <c r="A89" s="81">
        <v>74</v>
      </c>
      <c r="B89" s="344" t="s">
        <v>243</v>
      </c>
      <c r="C89" s="345" t="s">
        <v>246</v>
      </c>
      <c r="D89" s="346">
        <v>284.31160393980002</v>
      </c>
      <c r="E89" s="346">
        <v>284.31160393980002</v>
      </c>
      <c r="F89" s="346">
        <v>284.31160393980002</v>
      </c>
      <c r="G89" s="347">
        <v>38457</v>
      </c>
      <c r="H89" s="347">
        <v>38457</v>
      </c>
      <c r="I89" s="347">
        <v>43206</v>
      </c>
      <c r="J89" s="81">
        <v>13</v>
      </c>
      <c r="K89" s="81">
        <v>0</v>
      </c>
    </row>
    <row r="90" spans="1:11" x14ac:dyDescent="0.25">
      <c r="A90" s="81">
        <v>75</v>
      </c>
      <c r="B90" s="344" t="s">
        <v>243</v>
      </c>
      <c r="C90" s="345" t="s">
        <v>247</v>
      </c>
      <c r="D90" s="346">
        <v>2275.6738922427003</v>
      </c>
      <c r="E90" s="346">
        <v>2275.6738922427003</v>
      </c>
      <c r="F90" s="346">
        <v>2275.6738922427003</v>
      </c>
      <c r="G90" s="347">
        <v>38290</v>
      </c>
      <c r="H90" s="347">
        <v>38404</v>
      </c>
      <c r="I90" s="347">
        <v>43150</v>
      </c>
      <c r="J90" s="81">
        <v>13</v>
      </c>
      <c r="K90" s="81">
        <v>0</v>
      </c>
    </row>
    <row r="91" spans="1:11" x14ac:dyDescent="0.25">
      <c r="A91" s="81">
        <v>76</v>
      </c>
      <c r="B91" s="344" t="s">
        <v>243</v>
      </c>
      <c r="C91" s="345" t="s">
        <v>248</v>
      </c>
      <c r="D91" s="346">
        <v>853.47029903539999</v>
      </c>
      <c r="E91" s="346">
        <v>853.47029903539999</v>
      </c>
      <c r="F91" s="346">
        <v>853.47029903539999</v>
      </c>
      <c r="G91" s="347">
        <v>38596</v>
      </c>
      <c r="H91" s="347">
        <v>38714</v>
      </c>
      <c r="I91" s="347">
        <v>42732</v>
      </c>
      <c r="J91" s="81">
        <v>11</v>
      </c>
      <c r="K91" s="81">
        <v>0</v>
      </c>
    </row>
    <row r="92" spans="1:11" x14ac:dyDescent="0.25">
      <c r="A92" s="81">
        <v>77</v>
      </c>
      <c r="B92" s="344" t="s">
        <v>243</v>
      </c>
      <c r="C92" s="345" t="s">
        <v>249</v>
      </c>
      <c r="D92" s="346">
        <v>2509.3828133409006</v>
      </c>
      <c r="E92" s="346">
        <v>2509.3828133409006</v>
      </c>
      <c r="F92" s="346">
        <v>2509.3828133409006</v>
      </c>
      <c r="G92" s="347">
        <v>38449</v>
      </c>
      <c r="H92" s="347">
        <v>38449</v>
      </c>
      <c r="I92" s="347">
        <v>43206</v>
      </c>
      <c r="J92" s="81">
        <v>13</v>
      </c>
      <c r="K92" s="81">
        <v>0</v>
      </c>
    </row>
    <row r="93" spans="1:11" x14ac:dyDescent="0.25">
      <c r="A93" s="81">
        <v>78</v>
      </c>
      <c r="B93" s="344" t="s">
        <v>243</v>
      </c>
      <c r="C93" s="345" t="s">
        <v>250</v>
      </c>
      <c r="D93" s="346">
        <v>214.92506044540002</v>
      </c>
      <c r="E93" s="346">
        <v>214.92506044540002</v>
      </c>
      <c r="F93" s="346">
        <v>214.92506044540002</v>
      </c>
      <c r="G93" s="347">
        <v>38088</v>
      </c>
      <c r="H93" s="347">
        <v>38088</v>
      </c>
      <c r="I93" s="347">
        <v>41740</v>
      </c>
      <c r="J93" s="81">
        <v>10</v>
      </c>
      <c r="K93" s="81">
        <v>0</v>
      </c>
    </row>
    <row r="94" spans="1:11" x14ac:dyDescent="0.25">
      <c r="A94" s="81">
        <v>79</v>
      </c>
      <c r="B94" s="344" t="s">
        <v>243</v>
      </c>
      <c r="C94" s="345" t="s">
        <v>252</v>
      </c>
      <c r="D94" s="346">
        <v>4311.8082094040001</v>
      </c>
      <c r="E94" s="346">
        <v>4311.8082094040001</v>
      </c>
      <c r="F94" s="346">
        <v>4311.8082094040001</v>
      </c>
      <c r="G94" s="347">
        <v>39588</v>
      </c>
      <c r="H94" s="347">
        <v>39272</v>
      </c>
      <c r="I94" s="347">
        <v>43297</v>
      </c>
      <c r="J94" s="81">
        <v>11</v>
      </c>
      <c r="K94" s="81">
        <v>0</v>
      </c>
    </row>
    <row r="95" spans="1:11" x14ac:dyDescent="0.25">
      <c r="A95" s="81">
        <v>80</v>
      </c>
      <c r="B95" s="344" t="s">
        <v>243</v>
      </c>
      <c r="C95" s="345" t="s">
        <v>253</v>
      </c>
      <c r="D95" s="346">
        <v>1967.5452773549</v>
      </c>
      <c r="E95" s="346">
        <v>1967.5452773549</v>
      </c>
      <c r="F95" s="346">
        <v>1967.5452773549</v>
      </c>
      <c r="G95" s="347">
        <v>38579</v>
      </c>
      <c r="H95" s="347">
        <v>39030</v>
      </c>
      <c r="I95" s="347">
        <v>42683</v>
      </c>
      <c r="J95" s="81">
        <v>10</v>
      </c>
      <c r="K95" s="81">
        <v>0</v>
      </c>
    </row>
    <row r="96" spans="1:11" x14ac:dyDescent="0.25">
      <c r="A96" s="81">
        <v>82</v>
      </c>
      <c r="B96" s="344" t="s">
        <v>243</v>
      </c>
      <c r="C96" s="345" t="s">
        <v>254</v>
      </c>
      <c r="D96" s="346">
        <v>195.16001611470003</v>
      </c>
      <c r="E96" s="346">
        <v>195.16001611470003</v>
      </c>
      <c r="F96" s="346">
        <v>195.16001611470003</v>
      </c>
      <c r="G96" s="347">
        <v>38659</v>
      </c>
      <c r="H96" s="347">
        <v>38659</v>
      </c>
      <c r="I96" s="347">
        <v>42069</v>
      </c>
      <c r="J96" s="81">
        <v>9</v>
      </c>
      <c r="K96" s="81">
        <v>3</v>
      </c>
    </row>
    <row r="97" spans="1:11" x14ac:dyDescent="0.25">
      <c r="A97" s="81">
        <v>83</v>
      </c>
      <c r="B97" s="344" t="s">
        <v>243</v>
      </c>
      <c r="C97" s="345" t="s">
        <v>255</v>
      </c>
      <c r="D97" s="346">
        <v>59.725867311200005</v>
      </c>
      <c r="E97" s="346">
        <v>59.725867311200005</v>
      </c>
      <c r="F97" s="346">
        <v>59.725867311200005</v>
      </c>
      <c r="G97" s="347">
        <v>38589</v>
      </c>
      <c r="H97" s="347">
        <v>38589</v>
      </c>
      <c r="I97" s="347">
        <v>43280</v>
      </c>
      <c r="J97" s="81">
        <v>12</v>
      </c>
      <c r="K97" s="81">
        <v>8</v>
      </c>
    </row>
    <row r="98" spans="1:11" x14ac:dyDescent="0.25">
      <c r="A98" s="81">
        <v>84</v>
      </c>
      <c r="B98" s="344" t="s">
        <v>243</v>
      </c>
      <c r="C98" s="345" t="s">
        <v>256</v>
      </c>
      <c r="D98" s="346">
        <v>1433.4118668188003</v>
      </c>
      <c r="E98" s="346">
        <v>1433.4118668188003</v>
      </c>
      <c r="F98" s="346">
        <v>1433.4118668188003</v>
      </c>
      <c r="G98" s="347">
        <v>39114</v>
      </c>
      <c r="H98" s="347">
        <v>39114</v>
      </c>
      <c r="I98" s="347">
        <v>42475</v>
      </c>
      <c r="J98" s="81">
        <v>9</v>
      </c>
      <c r="K98" s="81">
        <v>2</v>
      </c>
    </row>
    <row r="99" spans="1:11" x14ac:dyDescent="0.25">
      <c r="A99" s="81">
        <v>87</v>
      </c>
      <c r="B99" s="344" t="s">
        <v>243</v>
      </c>
      <c r="C99" s="345" t="s">
        <v>257</v>
      </c>
      <c r="D99" s="346">
        <v>2983.5191587789</v>
      </c>
      <c r="E99" s="346">
        <v>2983.5191587789</v>
      </c>
      <c r="F99" s="346">
        <v>2983.5191587789</v>
      </c>
      <c r="G99" s="347">
        <v>38488</v>
      </c>
      <c r="H99" s="347">
        <v>38703</v>
      </c>
      <c r="I99" s="347">
        <v>42069</v>
      </c>
      <c r="J99" s="81">
        <v>9</v>
      </c>
      <c r="K99" s="81">
        <v>2</v>
      </c>
    </row>
    <row r="100" spans="1:11" x14ac:dyDescent="0.25">
      <c r="A100" s="81">
        <v>90</v>
      </c>
      <c r="B100" s="344" t="s">
        <v>243</v>
      </c>
      <c r="C100" s="345" t="s">
        <v>258</v>
      </c>
      <c r="D100" s="346">
        <v>607.87511880710008</v>
      </c>
      <c r="E100" s="346">
        <v>607.87511880710008</v>
      </c>
      <c r="F100" s="346">
        <v>607.87511880710008</v>
      </c>
      <c r="G100" s="347">
        <v>38548</v>
      </c>
      <c r="H100" s="347">
        <v>38548</v>
      </c>
      <c r="I100" s="347">
        <v>42069</v>
      </c>
      <c r="J100" s="81">
        <v>9</v>
      </c>
      <c r="K100" s="81">
        <v>6</v>
      </c>
    </row>
    <row r="101" spans="1:11" x14ac:dyDescent="0.25">
      <c r="A101" s="81">
        <v>91</v>
      </c>
      <c r="B101" s="344" t="s">
        <v>243</v>
      </c>
      <c r="C101" s="345" t="s">
        <v>259</v>
      </c>
      <c r="D101" s="346">
        <v>768.2926098050001</v>
      </c>
      <c r="E101" s="346">
        <v>768.2926098050001</v>
      </c>
      <c r="F101" s="346">
        <v>768.2926098050001</v>
      </c>
      <c r="G101" s="347">
        <v>38862</v>
      </c>
      <c r="H101" s="347">
        <v>38872</v>
      </c>
      <c r="I101" s="347">
        <v>43206</v>
      </c>
      <c r="J101" s="81">
        <v>11</v>
      </c>
      <c r="K101" s="81">
        <v>9</v>
      </c>
    </row>
    <row r="102" spans="1:11" x14ac:dyDescent="0.25">
      <c r="A102" s="81">
        <v>92</v>
      </c>
      <c r="B102" s="344" t="s">
        <v>243</v>
      </c>
      <c r="C102" s="345" t="s">
        <v>260</v>
      </c>
      <c r="D102" s="346">
        <v>1483.5856945578</v>
      </c>
      <c r="E102" s="346">
        <v>1483.5856945578</v>
      </c>
      <c r="F102" s="346">
        <v>1483.5856945578</v>
      </c>
      <c r="G102" s="347">
        <v>38510</v>
      </c>
      <c r="H102" s="347">
        <v>38700</v>
      </c>
      <c r="I102" s="347">
        <v>42384</v>
      </c>
      <c r="J102" s="81">
        <v>10</v>
      </c>
      <c r="K102" s="81">
        <v>1</v>
      </c>
    </row>
    <row r="103" spans="1:11" x14ac:dyDescent="0.25">
      <c r="A103" s="81">
        <v>93</v>
      </c>
      <c r="B103" s="344" t="s">
        <v>243</v>
      </c>
      <c r="C103" s="345" t="s">
        <v>261</v>
      </c>
      <c r="D103" s="346">
        <v>1358.1734968353001</v>
      </c>
      <c r="E103" s="346">
        <v>1358.1734968353001</v>
      </c>
      <c r="F103" s="346">
        <v>1358.1734968353001</v>
      </c>
      <c r="G103" s="347">
        <v>38651</v>
      </c>
      <c r="H103" s="347">
        <v>38651</v>
      </c>
      <c r="I103" s="347">
        <v>43280</v>
      </c>
      <c r="J103" s="81">
        <v>12</v>
      </c>
      <c r="K103" s="81">
        <v>7</v>
      </c>
    </row>
    <row r="104" spans="1:11" x14ac:dyDescent="0.25">
      <c r="A104" s="81">
        <v>94</v>
      </c>
      <c r="B104" s="344" t="s">
        <v>243</v>
      </c>
      <c r="C104" s="345" t="s">
        <v>262</v>
      </c>
      <c r="D104" s="346">
        <v>646.90265128450005</v>
      </c>
      <c r="E104" s="346">
        <v>646.90265128450005</v>
      </c>
      <c r="F104" s="346">
        <v>646.90265128450005</v>
      </c>
      <c r="G104" s="347">
        <v>38410</v>
      </c>
      <c r="H104" s="347">
        <v>38410</v>
      </c>
      <c r="I104" s="347">
        <v>42185</v>
      </c>
      <c r="J104" s="81">
        <v>10</v>
      </c>
      <c r="K104" s="81">
        <v>3</v>
      </c>
    </row>
    <row r="105" spans="1:11" x14ac:dyDescent="0.25">
      <c r="A105" s="81">
        <v>95</v>
      </c>
      <c r="B105" s="344" t="s">
        <v>178</v>
      </c>
      <c r="C105" s="345" t="s">
        <v>263</v>
      </c>
      <c r="D105" s="346">
        <v>275.34564725070004</v>
      </c>
      <c r="E105" s="346">
        <v>275.34564725070004</v>
      </c>
      <c r="F105" s="346">
        <v>275.34564725070004</v>
      </c>
      <c r="G105" s="347">
        <v>38628</v>
      </c>
      <c r="H105" s="347">
        <v>38628</v>
      </c>
      <c r="I105" s="347">
        <v>42069</v>
      </c>
      <c r="J105" s="81">
        <v>9</v>
      </c>
      <c r="K105" s="81">
        <v>4</v>
      </c>
    </row>
    <row r="106" spans="1:11" x14ac:dyDescent="0.25">
      <c r="A106" s="81">
        <v>98</v>
      </c>
      <c r="B106" s="344" t="s">
        <v>178</v>
      </c>
      <c r="C106" s="345" t="s">
        <v>264</v>
      </c>
      <c r="D106" s="346">
        <v>174.27488716080001</v>
      </c>
      <c r="E106" s="346">
        <v>174.27488716080001</v>
      </c>
      <c r="F106" s="346">
        <v>174.27488716080001</v>
      </c>
      <c r="G106" s="347">
        <v>38554</v>
      </c>
      <c r="H106" s="347">
        <v>38564</v>
      </c>
      <c r="I106" s="347">
        <v>42069</v>
      </c>
      <c r="J106" s="81">
        <v>9</v>
      </c>
      <c r="K106" s="81">
        <v>6</v>
      </c>
    </row>
    <row r="107" spans="1:11" x14ac:dyDescent="0.25">
      <c r="A107" s="81">
        <v>99</v>
      </c>
      <c r="B107" s="344" t="s">
        <v>178</v>
      </c>
      <c r="C107" s="345" t="s">
        <v>265</v>
      </c>
      <c r="D107" s="346">
        <v>1424.3559404026003</v>
      </c>
      <c r="E107" s="346">
        <v>1424.3559404026003</v>
      </c>
      <c r="F107" s="346">
        <v>1424.3559404026003</v>
      </c>
      <c r="G107" s="347">
        <v>38512</v>
      </c>
      <c r="H107" s="347">
        <v>38562</v>
      </c>
      <c r="I107" s="347">
        <v>43174</v>
      </c>
      <c r="J107" s="81">
        <v>12</v>
      </c>
      <c r="K107" s="81">
        <v>6</v>
      </c>
    </row>
    <row r="108" spans="1:11" x14ac:dyDescent="0.25">
      <c r="A108" s="81">
        <v>100</v>
      </c>
      <c r="B108" s="344" t="s">
        <v>266</v>
      </c>
      <c r="C108" s="345" t="s">
        <v>267</v>
      </c>
      <c r="D108" s="346">
        <v>1970.8853609674002</v>
      </c>
      <c r="E108" s="346">
        <v>1970.8853609674002</v>
      </c>
      <c r="F108" s="346">
        <v>1970.8853609674002</v>
      </c>
      <c r="G108" s="347">
        <v>38981</v>
      </c>
      <c r="H108" s="347">
        <v>39559</v>
      </c>
      <c r="I108" s="347">
        <v>43111</v>
      </c>
      <c r="J108" s="81">
        <v>9</v>
      </c>
      <c r="K108" s="81">
        <v>7</v>
      </c>
    </row>
    <row r="109" spans="1:11" x14ac:dyDescent="0.25">
      <c r="A109" s="81">
        <v>101</v>
      </c>
      <c r="B109" s="344" t="s">
        <v>266</v>
      </c>
      <c r="C109" s="345" t="s">
        <v>268</v>
      </c>
      <c r="D109" s="346">
        <v>1605.1871275751002</v>
      </c>
      <c r="E109" s="346">
        <v>1605.1871275751002</v>
      </c>
      <c r="F109" s="346">
        <v>1605.1871275751002</v>
      </c>
      <c r="G109" s="347">
        <v>38837</v>
      </c>
      <c r="H109" s="347">
        <v>39958</v>
      </c>
      <c r="I109" s="347">
        <v>43777</v>
      </c>
      <c r="J109" s="81">
        <v>10</v>
      </c>
      <c r="K109" s="81">
        <v>5</v>
      </c>
    </row>
    <row r="110" spans="1:11" x14ac:dyDescent="0.25">
      <c r="A110" s="81">
        <v>102</v>
      </c>
      <c r="B110" s="344" t="s">
        <v>266</v>
      </c>
      <c r="C110" s="345" t="s">
        <v>269</v>
      </c>
      <c r="D110" s="346">
        <v>794.74331583180003</v>
      </c>
      <c r="E110" s="346">
        <v>794.74331583180003</v>
      </c>
      <c r="F110" s="346">
        <v>794.74331583180003</v>
      </c>
      <c r="G110" s="347">
        <v>38945</v>
      </c>
      <c r="H110" s="347">
        <v>39060</v>
      </c>
      <c r="I110" s="347">
        <v>42628</v>
      </c>
      <c r="J110" s="81">
        <v>9</v>
      </c>
      <c r="K110" s="81">
        <v>8</v>
      </c>
    </row>
    <row r="111" spans="1:11" x14ac:dyDescent="0.25">
      <c r="A111" s="81">
        <v>103</v>
      </c>
      <c r="B111" s="344" t="s">
        <v>266</v>
      </c>
      <c r="C111" s="345" t="s">
        <v>965</v>
      </c>
      <c r="D111" s="346">
        <v>390.19936863280003</v>
      </c>
      <c r="E111" s="346">
        <v>390.19936863280003</v>
      </c>
      <c r="F111" s="346">
        <v>390.19936863280003</v>
      </c>
      <c r="G111" s="347">
        <v>38630</v>
      </c>
      <c r="H111" s="347">
        <v>38593</v>
      </c>
      <c r="I111" s="347">
        <v>42069</v>
      </c>
      <c r="J111" s="81">
        <v>9</v>
      </c>
      <c r="K111" s="81">
        <v>5</v>
      </c>
    </row>
    <row r="112" spans="1:11" x14ac:dyDescent="0.25">
      <c r="A112" s="81">
        <v>104</v>
      </c>
      <c r="B112" s="344" t="s">
        <v>266</v>
      </c>
      <c r="C112" s="345" t="s">
        <v>271</v>
      </c>
      <c r="D112" s="346">
        <v>10237.113334362301</v>
      </c>
      <c r="E112" s="346">
        <v>10237.113334362301</v>
      </c>
      <c r="F112" s="346">
        <v>10237.113334362301</v>
      </c>
      <c r="G112" s="347">
        <v>38565</v>
      </c>
      <c r="H112" s="347">
        <v>42826</v>
      </c>
      <c r="I112" s="347">
        <v>46295</v>
      </c>
      <c r="J112" s="81">
        <v>10</v>
      </c>
      <c r="K112" s="81">
        <v>1</v>
      </c>
    </row>
    <row r="113" spans="1:11" x14ac:dyDescent="0.25">
      <c r="A113" s="81">
        <v>105</v>
      </c>
      <c r="B113" s="344" t="s">
        <v>266</v>
      </c>
      <c r="C113" s="345" t="s">
        <v>788</v>
      </c>
      <c r="D113" s="346">
        <v>4200.4108503924999</v>
      </c>
      <c r="E113" s="346">
        <v>4200.4108503924999</v>
      </c>
      <c r="F113" s="346">
        <v>4200.4108503924999</v>
      </c>
      <c r="G113" s="347">
        <v>38793</v>
      </c>
      <c r="H113" s="347">
        <v>38742</v>
      </c>
      <c r="I113" s="347">
        <v>43165</v>
      </c>
      <c r="J113" s="81">
        <v>12</v>
      </c>
      <c r="K113" s="81">
        <v>1</v>
      </c>
    </row>
    <row r="114" spans="1:11" x14ac:dyDescent="0.25">
      <c r="A114" s="321" t="s">
        <v>966</v>
      </c>
      <c r="B114" s="321"/>
      <c r="C114" s="321"/>
      <c r="D114" s="349">
        <f>SUM(D115:D131)</f>
        <v>58348.794784586404</v>
      </c>
      <c r="E114" s="349">
        <f>SUM(E115:E131)</f>
        <v>58348.794784586404</v>
      </c>
      <c r="F114" s="349">
        <f>SUM(F115:F131)</f>
        <v>58348.794784586404</v>
      </c>
      <c r="G114" s="231"/>
      <c r="H114" s="231"/>
      <c r="I114" s="350"/>
      <c r="J114" s="81"/>
      <c r="K114" s="81"/>
    </row>
    <row r="115" spans="1:11" x14ac:dyDescent="0.25">
      <c r="A115" s="81">
        <v>106</v>
      </c>
      <c r="B115" s="344" t="s">
        <v>164</v>
      </c>
      <c r="C115" s="345" t="s">
        <v>789</v>
      </c>
      <c r="D115" s="346">
        <v>10235.742472771501</v>
      </c>
      <c r="E115" s="346">
        <v>10235.742472771501</v>
      </c>
      <c r="F115" s="346">
        <v>10235.742472771501</v>
      </c>
      <c r="G115" s="347">
        <v>39067</v>
      </c>
      <c r="H115" s="347">
        <v>39067</v>
      </c>
      <c r="I115" s="347">
        <v>43464</v>
      </c>
      <c r="J115" s="81">
        <v>12</v>
      </c>
      <c r="K115" s="81">
        <v>9</v>
      </c>
    </row>
    <row r="116" spans="1:11" x14ac:dyDescent="0.25">
      <c r="A116" s="81">
        <v>107</v>
      </c>
      <c r="B116" s="344" t="s">
        <v>166</v>
      </c>
      <c r="C116" s="345" t="s">
        <v>274</v>
      </c>
      <c r="D116" s="346">
        <v>622.23392572680007</v>
      </c>
      <c r="E116" s="346">
        <v>622.23392572680007</v>
      </c>
      <c r="F116" s="346">
        <v>622.23392572680007</v>
      </c>
      <c r="G116" s="347">
        <v>39243</v>
      </c>
      <c r="H116" s="347">
        <v>39243</v>
      </c>
      <c r="I116" s="347">
        <v>43206</v>
      </c>
      <c r="J116" s="81">
        <v>10</v>
      </c>
      <c r="K116" s="81">
        <v>9</v>
      </c>
    </row>
    <row r="117" spans="1:11" x14ac:dyDescent="0.25">
      <c r="A117" s="81">
        <v>108</v>
      </c>
      <c r="B117" s="344" t="s">
        <v>174</v>
      </c>
      <c r="C117" s="345" t="s">
        <v>275</v>
      </c>
      <c r="D117" s="346">
        <v>623.22328847079996</v>
      </c>
      <c r="E117" s="346">
        <v>623.22328847079996</v>
      </c>
      <c r="F117" s="346">
        <v>623.22328847079996</v>
      </c>
      <c r="G117" s="347">
        <v>38754</v>
      </c>
      <c r="H117" s="347">
        <v>38814</v>
      </c>
      <c r="I117" s="347">
        <v>42384</v>
      </c>
      <c r="J117" s="81">
        <v>9</v>
      </c>
      <c r="K117" s="81">
        <v>8</v>
      </c>
    </row>
    <row r="118" spans="1:11" x14ac:dyDescent="0.25">
      <c r="A118" s="81">
        <v>110</v>
      </c>
      <c r="B118" s="344" t="s">
        <v>243</v>
      </c>
      <c r="C118" s="345" t="s">
        <v>276</v>
      </c>
      <c r="D118" s="346">
        <v>498.72208121560004</v>
      </c>
      <c r="E118" s="346">
        <v>498.72208121560004</v>
      </c>
      <c r="F118" s="346">
        <v>498.72208121560004</v>
      </c>
      <c r="G118" s="347">
        <v>39148</v>
      </c>
      <c r="H118" s="347">
        <v>39244</v>
      </c>
      <c r="I118" s="347">
        <v>42475</v>
      </c>
      <c r="J118" s="81">
        <v>8</v>
      </c>
      <c r="K118" s="81">
        <v>8</v>
      </c>
    </row>
    <row r="119" spans="1:11" x14ac:dyDescent="0.25">
      <c r="A119" s="81">
        <v>111</v>
      </c>
      <c r="B119" s="344" t="s">
        <v>243</v>
      </c>
      <c r="C119" s="345" t="s">
        <v>277</v>
      </c>
      <c r="D119" s="346">
        <v>480.92627680390001</v>
      </c>
      <c r="E119" s="346">
        <v>480.92627680390001</v>
      </c>
      <c r="F119" s="346">
        <v>480.92627680390001</v>
      </c>
      <c r="G119" s="347">
        <v>40040</v>
      </c>
      <c r="H119" s="347">
        <v>40040</v>
      </c>
      <c r="I119" s="347">
        <v>43672</v>
      </c>
      <c r="J119" s="81">
        <v>9</v>
      </c>
      <c r="K119" s="81">
        <v>9</v>
      </c>
    </row>
    <row r="120" spans="1:11" x14ac:dyDescent="0.25">
      <c r="A120" s="81">
        <v>112</v>
      </c>
      <c r="B120" s="344" t="s">
        <v>243</v>
      </c>
      <c r="C120" s="345" t="s">
        <v>278</v>
      </c>
      <c r="D120" s="346">
        <v>2059.0177870440002</v>
      </c>
      <c r="E120" s="346">
        <v>2059.0177870440002</v>
      </c>
      <c r="F120" s="346">
        <v>2059.0177870440002</v>
      </c>
      <c r="G120" s="347">
        <v>38621</v>
      </c>
      <c r="H120" s="347">
        <v>40543</v>
      </c>
      <c r="I120" s="347">
        <v>43280</v>
      </c>
      <c r="J120" s="81">
        <v>7</v>
      </c>
      <c r="K120" s="81">
        <v>5</v>
      </c>
    </row>
    <row r="121" spans="1:11" x14ac:dyDescent="0.25">
      <c r="A121" s="81">
        <v>113</v>
      </c>
      <c r="B121" s="344" t="s">
        <v>243</v>
      </c>
      <c r="C121" s="345" t="s">
        <v>279</v>
      </c>
      <c r="D121" s="346">
        <v>1562.2864225073999</v>
      </c>
      <c r="E121" s="346">
        <v>1562.2864225073999</v>
      </c>
      <c r="F121" s="346">
        <v>1562.2864225073999</v>
      </c>
      <c r="G121" s="347">
        <v>39287</v>
      </c>
      <c r="H121" s="347">
        <v>39297</v>
      </c>
      <c r="I121" s="347">
        <v>42881</v>
      </c>
      <c r="J121" s="81">
        <v>9</v>
      </c>
      <c r="K121" s="81">
        <v>8</v>
      </c>
    </row>
    <row r="122" spans="1:11" x14ac:dyDescent="0.25">
      <c r="A122" s="81">
        <v>114</v>
      </c>
      <c r="B122" s="344" t="s">
        <v>243</v>
      </c>
      <c r="C122" s="345" t="s">
        <v>280</v>
      </c>
      <c r="D122" s="346">
        <v>1767.1024257127001</v>
      </c>
      <c r="E122" s="346">
        <v>1767.1024257127001</v>
      </c>
      <c r="F122" s="346">
        <v>1767.1024257127001</v>
      </c>
      <c r="G122" s="347">
        <v>38847</v>
      </c>
      <c r="H122" s="347">
        <v>38847</v>
      </c>
      <c r="I122" s="347">
        <v>43115</v>
      </c>
      <c r="J122" s="81">
        <v>11</v>
      </c>
      <c r="K122" s="81">
        <v>7</v>
      </c>
    </row>
    <row r="123" spans="1:11" x14ac:dyDescent="0.25">
      <c r="A123" s="81">
        <v>117</v>
      </c>
      <c r="B123" s="344" t="s">
        <v>243</v>
      </c>
      <c r="C123" s="345" t="s">
        <v>281</v>
      </c>
      <c r="D123" s="346">
        <v>4319.9698256365</v>
      </c>
      <c r="E123" s="346">
        <v>4319.9698256365</v>
      </c>
      <c r="F123" s="346">
        <v>4319.9698256365</v>
      </c>
      <c r="G123" s="347">
        <v>39091</v>
      </c>
      <c r="H123" s="347">
        <v>39419</v>
      </c>
      <c r="I123" s="347">
        <v>43049</v>
      </c>
      <c r="J123" s="81">
        <v>9</v>
      </c>
      <c r="K123" s="81">
        <v>9</v>
      </c>
    </row>
    <row r="124" spans="1:11" x14ac:dyDescent="0.25">
      <c r="A124" s="81">
        <v>118</v>
      </c>
      <c r="B124" s="344" t="s">
        <v>243</v>
      </c>
      <c r="C124" s="345" t="s">
        <v>282</v>
      </c>
      <c r="D124" s="346">
        <v>1449.2089007665002</v>
      </c>
      <c r="E124" s="346">
        <v>1449.2089007665002</v>
      </c>
      <c r="F124" s="346">
        <v>1449.2089007665002</v>
      </c>
      <c r="G124" s="347">
        <v>39205</v>
      </c>
      <c r="H124" s="347">
        <v>39287</v>
      </c>
      <c r="I124" s="347">
        <v>42881</v>
      </c>
      <c r="J124" s="81">
        <v>9</v>
      </c>
      <c r="K124" s="81">
        <v>8</v>
      </c>
    </row>
    <row r="125" spans="1:11" x14ac:dyDescent="0.25">
      <c r="A125" s="81">
        <v>122</v>
      </c>
      <c r="B125" s="344" t="s">
        <v>178</v>
      </c>
      <c r="C125" s="345" t="s">
        <v>283</v>
      </c>
      <c r="D125" s="346">
        <v>330.58389186800002</v>
      </c>
      <c r="E125" s="346">
        <v>330.58389186800002</v>
      </c>
      <c r="F125" s="346">
        <v>330.58389186800002</v>
      </c>
      <c r="G125" s="347">
        <v>38842</v>
      </c>
      <c r="H125" s="347">
        <v>38863</v>
      </c>
      <c r="I125" s="347">
        <v>42384</v>
      </c>
      <c r="J125" s="81">
        <v>9</v>
      </c>
      <c r="K125" s="81">
        <v>6</v>
      </c>
    </row>
    <row r="126" spans="1:11" x14ac:dyDescent="0.25">
      <c r="A126" s="81">
        <v>123</v>
      </c>
      <c r="B126" s="344" t="s">
        <v>178</v>
      </c>
      <c r="C126" s="345" t="s">
        <v>285</v>
      </c>
      <c r="D126" s="346">
        <v>121.40780212860001</v>
      </c>
      <c r="E126" s="346">
        <v>121.40780212860001</v>
      </c>
      <c r="F126" s="346">
        <v>121.40780212860001</v>
      </c>
      <c r="G126" s="347">
        <v>38946</v>
      </c>
      <c r="H126" s="347">
        <v>39031</v>
      </c>
      <c r="I126" s="347">
        <v>42475</v>
      </c>
      <c r="J126" s="81">
        <v>9</v>
      </c>
      <c r="K126" s="81">
        <v>4</v>
      </c>
    </row>
    <row r="127" spans="1:11" x14ac:dyDescent="0.25">
      <c r="A127" s="81">
        <v>124</v>
      </c>
      <c r="B127" s="344" t="s">
        <v>178</v>
      </c>
      <c r="C127" s="345" t="s">
        <v>286</v>
      </c>
      <c r="D127" s="346">
        <v>1708.4285974900999</v>
      </c>
      <c r="E127" s="346">
        <v>1708.4285974900999</v>
      </c>
      <c r="F127" s="346">
        <v>1708.4285974900999</v>
      </c>
      <c r="G127" s="347">
        <v>38922</v>
      </c>
      <c r="H127" s="347">
        <v>38952</v>
      </c>
      <c r="I127" s="347">
        <v>43111</v>
      </c>
      <c r="J127" s="81">
        <v>11</v>
      </c>
      <c r="K127" s="81">
        <v>4</v>
      </c>
    </row>
    <row r="128" spans="1:11" x14ac:dyDescent="0.25">
      <c r="A128" s="81">
        <v>126</v>
      </c>
      <c r="B128" s="344" t="s">
        <v>266</v>
      </c>
      <c r="C128" s="345" t="s">
        <v>793</v>
      </c>
      <c r="D128" s="346">
        <v>3817.4165409991006</v>
      </c>
      <c r="E128" s="346">
        <v>3817.4165409991006</v>
      </c>
      <c r="F128" s="346">
        <v>3817.4165409991006</v>
      </c>
      <c r="G128" s="347">
        <v>38968</v>
      </c>
      <c r="H128" s="347">
        <v>39423</v>
      </c>
      <c r="I128" s="347">
        <v>43248</v>
      </c>
      <c r="J128" s="81">
        <v>10</v>
      </c>
      <c r="K128" s="81">
        <v>5</v>
      </c>
    </row>
    <row r="129" spans="1:11" x14ac:dyDescent="0.25">
      <c r="A129" s="81">
        <v>127</v>
      </c>
      <c r="B129" s="344" t="s">
        <v>266</v>
      </c>
      <c r="C129" s="345" t="s">
        <v>289</v>
      </c>
      <c r="D129" s="346">
        <v>2733.8229554340005</v>
      </c>
      <c r="E129" s="346">
        <v>2733.8229554340005</v>
      </c>
      <c r="F129" s="346">
        <v>2733.8229554340005</v>
      </c>
      <c r="G129" s="347">
        <v>39214</v>
      </c>
      <c r="H129" s="347">
        <v>39279</v>
      </c>
      <c r="I129" s="347">
        <v>43248</v>
      </c>
      <c r="J129" s="81">
        <v>10</v>
      </c>
      <c r="K129" s="81">
        <v>9</v>
      </c>
    </row>
    <row r="130" spans="1:11" x14ac:dyDescent="0.25">
      <c r="A130" s="81">
        <v>128</v>
      </c>
      <c r="B130" s="344" t="s">
        <v>266</v>
      </c>
      <c r="C130" s="345" t="s">
        <v>290</v>
      </c>
      <c r="D130" s="346">
        <v>14082.042714554002</v>
      </c>
      <c r="E130" s="346">
        <v>14082.042714554002</v>
      </c>
      <c r="F130" s="346">
        <v>14082.042714554002</v>
      </c>
      <c r="G130" s="347">
        <v>38993</v>
      </c>
      <c r="H130" s="347">
        <v>44165</v>
      </c>
      <c r="I130" s="347">
        <v>47088</v>
      </c>
      <c r="J130" s="81">
        <v>10</v>
      </c>
      <c r="K130" s="81">
        <v>0</v>
      </c>
    </row>
    <row r="131" spans="1:11" x14ac:dyDescent="0.25">
      <c r="A131" s="81">
        <v>130</v>
      </c>
      <c r="B131" s="344" t="s">
        <v>266</v>
      </c>
      <c r="C131" s="345" t="s">
        <v>291</v>
      </c>
      <c r="D131" s="346">
        <v>11936.6588754569</v>
      </c>
      <c r="E131" s="346">
        <v>11936.6588754569</v>
      </c>
      <c r="F131" s="346">
        <v>11936.6588754569</v>
      </c>
      <c r="G131" s="347">
        <v>38806</v>
      </c>
      <c r="H131" s="347">
        <v>40465</v>
      </c>
      <c r="I131" s="347">
        <v>44010</v>
      </c>
      <c r="J131" s="81">
        <v>9</v>
      </c>
      <c r="K131" s="81">
        <v>7</v>
      </c>
    </row>
    <row r="132" spans="1:11" x14ac:dyDescent="0.25">
      <c r="A132" s="348" t="s">
        <v>967</v>
      </c>
      <c r="B132" s="348"/>
      <c r="C132" s="348"/>
      <c r="D132" s="349">
        <f>SUM(D133:D141)</f>
        <v>13343.4945403813</v>
      </c>
      <c r="E132" s="349">
        <f>SUM(E133:E141)</f>
        <v>13343.4945403813</v>
      </c>
      <c r="F132" s="349">
        <f>SUM(F133:F141)</f>
        <v>13343.4945403813</v>
      </c>
      <c r="G132" s="347"/>
      <c r="H132" s="347"/>
      <c r="I132" s="347"/>
      <c r="J132" s="81"/>
      <c r="K132" s="81"/>
    </row>
    <row r="133" spans="1:11" x14ac:dyDescent="0.25">
      <c r="A133" s="343">
        <v>132</v>
      </c>
      <c r="B133" s="344" t="s">
        <v>931</v>
      </c>
      <c r="C133" s="345" t="s">
        <v>293</v>
      </c>
      <c r="D133" s="346">
        <v>483.21385599800004</v>
      </c>
      <c r="E133" s="346">
        <v>483.21385599800004</v>
      </c>
      <c r="F133" s="346">
        <v>483.21385599800004</v>
      </c>
      <c r="G133" s="347">
        <v>39113</v>
      </c>
      <c r="H133" s="347">
        <v>39101</v>
      </c>
      <c r="I133" s="347">
        <v>44925</v>
      </c>
      <c r="J133" s="81">
        <v>15</v>
      </c>
      <c r="K133" s="81">
        <v>9</v>
      </c>
    </row>
    <row r="134" spans="1:11" x14ac:dyDescent="0.25">
      <c r="A134" s="343">
        <v>136</v>
      </c>
      <c r="B134" s="344" t="s">
        <v>174</v>
      </c>
      <c r="C134" s="345" t="s">
        <v>294</v>
      </c>
      <c r="D134" s="346">
        <v>99.415367223700017</v>
      </c>
      <c r="E134" s="346">
        <v>99.415367223700017</v>
      </c>
      <c r="F134" s="346">
        <v>99.415367223700017</v>
      </c>
      <c r="G134" s="347">
        <v>39000</v>
      </c>
      <c r="H134" s="347">
        <v>39045</v>
      </c>
      <c r="I134" s="347">
        <v>42628</v>
      </c>
      <c r="J134" s="81">
        <v>9</v>
      </c>
      <c r="K134" s="81">
        <v>8</v>
      </c>
    </row>
    <row r="135" spans="1:11" x14ac:dyDescent="0.25">
      <c r="A135" s="343">
        <v>138</v>
      </c>
      <c r="B135" s="344" t="s">
        <v>178</v>
      </c>
      <c r="C135" s="345" t="s">
        <v>295</v>
      </c>
      <c r="D135" s="346">
        <v>452.25847115040006</v>
      </c>
      <c r="E135" s="346">
        <v>452.25847115040006</v>
      </c>
      <c r="F135" s="346">
        <v>452.25847115040006</v>
      </c>
      <c r="G135" s="347">
        <v>39275</v>
      </c>
      <c r="H135" s="347">
        <v>39275</v>
      </c>
      <c r="I135" s="347">
        <v>42769</v>
      </c>
      <c r="J135" s="81">
        <v>9</v>
      </c>
      <c r="K135" s="81">
        <v>6</v>
      </c>
    </row>
    <row r="136" spans="1:11" x14ac:dyDescent="0.25">
      <c r="A136" s="343">
        <v>139</v>
      </c>
      <c r="B136" s="344" t="s">
        <v>178</v>
      </c>
      <c r="C136" s="345" t="s">
        <v>296</v>
      </c>
      <c r="D136" s="346">
        <v>3875.8190998456002</v>
      </c>
      <c r="E136" s="346">
        <v>3875.8190998456002</v>
      </c>
      <c r="F136" s="346">
        <v>3875.8190998456002</v>
      </c>
      <c r="G136" s="347">
        <v>40015</v>
      </c>
      <c r="H136" s="347">
        <v>40527</v>
      </c>
      <c r="I136" s="347">
        <v>43572</v>
      </c>
      <c r="J136" s="81">
        <v>8</v>
      </c>
      <c r="K136" s="81">
        <v>3</v>
      </c>
    </row>
    <row r="137" spans="1:11" x14ac:dyDescent="0.25">
      <c r="A137" s="343">
        <v>140</v>
      </c>
      <c r="B137" s="344" t="s">
        <v>178</v>
      </c>
      <c r="C137" s="345" t="s">
        <v>297</v>
      </c>
      <c r="D137" s="346">
        <v>2022.4859614624002</v>
      </c>
      <c r="E137" s="346">
        <v>2022.4859614624002</v>
      </c>
      <c r="F137" s="346">
        <v>2022.4859614624002</v>
      </c>
      <c r="G137" s="347">
        <v>39446</v>
      </c>
      <c r="H137" s="347">
        <v>43448</v>
      </c>
      <c r="I137" s="347">
        <v>46738</v>
      </c>
      <c r="J137" s="81">
        <v>9</v>
      </c>
      <c r="K137" s="81">
        <v>0</v>
      </c>
    </row>
    <row r="138" spans="1:11" x14ac:dyDescent="0.25">
      <c r="A138" s="343">
        <v>141</v>
      </c>
      <c r="B138" s="344" t="s">
        <v>178</v>
      </c>
      <c r="C138" s="345" t="s">
        <v>298</v>
      </c>
      <c r="D138" s="346">
        <v>387.37989958000003</v>
      </c>
      <c r="E138" s="346">
        <v>387.37989958000003</v>
      </c>
      <c r="F138" s="346">
        <v>387.37989958000003</v>
      </c>
      <c r="G138" s="347">
        <v>39533</v>
      </c>
      <c r="H138" s="347">
        <v>39533</v>
      </c>
      <c r="I138" s="347">
        <v>43111</v>
      </c>
      <c r="J138" s="81">
        <v>9</v>
      </c>
      <c r="K138" s="81">
        <v>8</v>
      </c>
    </row>
    <row r="139" spans="1:11" x14ac:dyDescent="0.25">
      <c r="A139" s="343">
        <v>142</v>
      </c>
      <c r="B139" s="344" t="s">
        <v>266</v>
      </c>
      <c r="C139" s="345" t="s">
        <v>299</v>
      </c>
      <c r="D139" s="346">
        <v>1863.8310681577002</v>
      </c>
      <c r="E139" s="346">
        <v>1863.8310681577002</v>
      </c>
      <c r="F139" s="346">
        <v>1863.8310681577002</v>
      </c>
      <c r="G139" s="347">
        <v>39539</v>
      </c>
      <c r="H139" s="347">
        <v>39681</v>
      </c>
      <c r="I139" s="347">
        <v>43111</v>
      </c>
      <c r="J139" s="81">
        <v>9</v>
      </c>
      <c r="K139" s="81">
        <v>4</v>
      </c>
    </row>
    <row r="140" spans="1:11" x14ac:dyDescent="0.25">
      <c r="A140" s="343">
        <v>143</v>
      </c>
      <c r="B140" s="344" t="s">
        <v>266</v>
      </c>
      <c r="C140" s="345" t="s">
        <v>300</v>
      </c>
      <c r="D140" s="346">
        <v>1464.8654230119002</v>
      </c>
      <c r="E140" s="346">
        <v>1464.8654230119002</v>
      </c>
      <c r="F140" s="346">
        <v>1464.8654230119002</v>
      </c>
      <c r="G140" s="347">
        <v>39149</v>
      </c>
      <c r="H140" s="347">
        <v>39353</v>
      </c>
      <c r="I140" s="347">
        <v>43318</v>
      </c>
      <c r="J140" s="81">
        <v>10</v>
      </c>
      <c r="K140" s="81">
        <v>9</v>
      </c>
    </row>
    <row r="141" spans="1:11" x14ac:dyDescent="0.25">
      <c r="A141" s="343">
        <v>144</v>
      </c>
      <c r="B141" s="344" t="s">
        <v>266</v>
      </c>
      <c r="C141" s="345" t="s">
        <v>301</v>
      </c>
      <c r="D141" s="346">
        <v>2694.2253939516004</v>
      </c>
      <c r="E141" s="346">
        <v>2694.2253939516004</v>
      </c>
      <c r="F141" s="346">
        <v>2694.2253939516004</v>
      </c>
      <c r="G141" s="347">
        <v>38954</v>
      </c>
      <c r="H141" s="347">
        <v>39191</v>
      </c>
      <c r="I141" s="347">
        <v>43360</v>
      </c>
      <c r="J141" s="81">
        <v>11</v>
      </c>
      <c r="K141" s="81">
        <v>4</v>
      </c>
    </row>
    <row r="142" spans="1:11" x14ac:dyDescent="0.25">
      <c r="A142" s="348" t="s">
        <v>968</v>
      </c>
      <c r="B142" s="348"/>
      <c r="C142" s="348"/>
      <c r="D142" s="349">
        <f>SUM(D143:D163)</f>
        <v>74443.691867532107</v>
      </c>
      <c r="E142" s="349">
        <f>SUM(E143:E163)</f>
        <v>74443.691867532107</v>
      </c>
      <c r="F142" s="349">
        <f>SUM(F143:F163)</f>
        <v>74443.691867532107</v>
      </c>
      <c r="G142" s="347"/>
      <c r="H142" s="347"/>
      <c r="I142" s="347"/>
      <c r="J142" s="81"/>
      <c r="K142" s="81"/>
    </row>
    <row r="143" spans="1:11" x14ac:dyDescent="0.25">
      <c r="A143" s="343">
        <v>146</v>
      </c>
      <c r="B143" s="344" t="s">
        <v>193</v>
      </c>
      <c r="C143" s="345" t="s">
        <v>969</v>
      </c>
      <c r="D143" s="346">
        <v>11987.602036533701</v>
      </c>
      <c r="E143" s="346">
        <v>11987.602036533701</v>
      </c>
      <c r="F143" s="346">
        <v>11987.602036533701</v>
      </c>
      <c r="G143" s="347">
        <v>41197</v>
      </c>
      <c r="H143" s="347">
        <v>42004</v>
      </c>
      <c r="I143" s="347">
        <v>52215</v>
      </c>
      <c r="J143" s="81">
        <v>28</v>
      </c>
      <c r="K143" s="81">
        <v>0</v>
      </c>
    </row>
    <row r="144" spans="1:11" x14ac:dyDescent="0.25">
      <c r="A144" s="343">
        <v>147</v>
      </c>
      <c r="B144" s="344" t="s">
        <v>230</v>
      </c>
      <c r="C144" s="345" t="s">
        <v>303</v>
      </c>
      <c r="D144" s="346">
        <v>2194.3662256778002</v>
      </c>
      <c r="E144" s="346">
        <v>2194.3662256778002</v>
      </c>
      <c r="F144" s="346">
        <v>2194.3662256778002</v>
      </c>
      <c r="G144" s="347">
        <v>40008</v>
      </c>
      <c r="H144" s="347">
        <v>40008</v>
      </c>
      <c r="I144" s="347">
        <v>43572</v>
      </c>
      <c r="J144" s="81">
        <v>9</v>
      </c>
      <c r="K144" s="81">
        <v>8</v>
      </c>
    </row>
    <row r="145" spans="1:11" x14ac:dyDescent="0.25">
      <c r="A145" s="343">
        <v>148</v>
      </c>
      <c r="B145" s="344" t="s">
        <v>304</v>
      </c>
      <c r="C145" s="231" t="s">
        <v>798</v>
      </c>
      <c r="D145" s="346">
        <v>1622.3061634846001</v>
      </c>
      <c r="E145" s="346">
        <v>1622.3061634846001</v>
      </c>
      <c r="F145" s="346">
        <v>1622.3061634846001</v>
      </c>
      <c r="G145" s="347">
        <v>39282</v>
      </c>
      <c r="H145" s="347">
        <v>39282</v>
      </c>
      <c r="I145" s="347">
        <v>43672</v>
      </c>
      <c r="J145" s="81">
        <v>12</v>
      </c>
      <c r="K145" s="81">
        <v>0</v>
      </c>
    </row>
    <row r="146" spans="1:11" x14ac:dyDescent="0.25">
      <c r="A146" s="343">
        <v>149</v>
      </c>
      <c r="B146" s="344" t="s">
        <v>304</v>
      </c>
      <c r="C146" s="231" t="s">
        <v>970</v>
      </c>
      <c r="D146" s="346">
        <v>2452.9500671270002</v>
      </c>
      <c r="E146" s="346">
        <v>2452.9500671270002</v>
      </c>
      <c r="F146" s="346">
        <v>2452.9500671270002</v>
      </c>
      <c r="G146" s="347">
        <v>39087</v>
      </c>
      <c r="H146" s="347">
        <v>39086</v>
      </c>
      <c r="I146" s="347">
        <v>43360</v>
      </c>
      <c r="J146" s="81">
        <v>11</v>
      </c>
      <c r="K146" s="81">
        <v>7</v>
      </c>
    </row>
    <row r="147" spans="1:11" x14ac:dyDescent="0.25">
      <c r="A147" s="343">
        <v>150</v>
      </c>
      <c r="B147" s="344" t="s">
        <v>304</v>
      </c>
      <c r="C147" s="231" t="s">
        <v>971</v>
      </c>
      <c r="D147" s="346">
        <v>1987.3008540139001</v>
      </c>
      <c r="E147" s="346">
        <v>1987.3008540139001</v>
      </c>
      <c r="F147" s="346">
        <v>1987.3008540139001</v>
      </c>
      <c r="G147" s="347">
        <v>39254</v>
      </c>
      <c r="H147" s="347">
        <v>39254</v>
      </c>
      <c r="I147" s="347">
        <v>44194</v>
      </c>
      <c r="J147" s="81">
        <v>13</v>
      </c>
      <c r="K147" s="81">
        <v>5</v>
      </c>
    </row>
    <row r="148" spans="1:11" x14ac:dyDescent="0.25">
      <c r="A148" s="343">
        <v>151</v>
      </c>
      <c r="B148" s="344" t="s">
        <v>178</v>
      </c>
      <c r="C148" s="345" t="s">
        <v>308</v>
      </c>
      <c r="D148" s="346">
        <v>5241.4947689976007</v>
      </c>
      <c r="E148" s="346">
        <v>5241.4947689976007</v>
      </c>
      <c r="F148" s="346">
        <v>5241.4947689976007</v>
      </c>
      <c r="G148" s="347">
        <v>40556</v>
      </c>
      <c r="H148" s="347">
        <v>41139</v>
      </c>
      <c r="I148" s="347">
        <v>44764</v>
      </c>
      <c r="J148" s="81">
        <v>9</v>
      </c>
      <c r="K148" s="81">
        <v>9</v>
      </c>
    </row>
    <row r="149" spans="1:11" x14ac:dyDescent="0.25">
      <c r="A149" s="343">
        <v>152</v>
      </c>
      <c r="B149" s="344" t="s">
        <v>178</v>
      </c>
      <c r="C149" s="345" t="s">
        <v>309</v>
      </c>
      <c r="D149" s="346">
        <v>3570.9284823711</v>
      </c>
      <c r="E149" s="346">
        <v>3570.9284823711</v>
      </c>
      <c r="F149" s="346">
        <v>3570.9284823711</v>
      </c>
      <c r="G149" s="347">
        <v>39758</v>
      </c>
      <c r="H149" s="347">
        <v>40534</v>
      </c>
      <c r="I149" s="347">
        <v>45548</v>
      </c>
      <c r="J149" s="81">
        <v>13</v>
      </c>
      <c r="K149" s="81">
        <v>7</v>
      </c>
    </row>
    <row r="150" spans="1:11" x14ac:dyDescent="0.25">
      <c r="A150" s="343">
        <v>156</v>
      </c>
      <c r="B150" s="344" t="s">
        <v>243</v>
      </c>
      <c r="C150" s="345" t="s">
        <v>310</v>
      </c>
      <c r="D150" s="346">
        <v>370.75536606950004</v>
      </c>
      <c r="E150" s="346">
        <v>370.75536606950004</v>
      </c>
      <c r="F150" s="346">
        <v>370.75536606950004</v>
      </c>
      <c r="G150" s="347">
        <v>39871</v>
      </c>
      <c r="H150" s="347">
        <v>40462</v>
      </c>
      <c r="I150" s="347">
        <v>44022</v>
      </c>
      <c r="J150" s="81">
        <v>9</v>
      </c>
      <c r="K150" s="81">
        <v>7</v>
      </c>
    </row>
    <row r="151" spans="1:11" x14ac:dyDescent="0.25">
      <c r="A151" s="343">
        <v>157</v>
      </c>
      <c r="B151" s="344" t="s">
        <v>243</v>
      </c>
      <c r="C151" s="345" t="s">
        <v>311</v>
      </c>
      <c r="D151" s="346">
        <v>5518.8416386424005</v>
      </c>
      <c r="E151" s="346">
        <v>5518.8416386424005</v>
      </c>
      <c r="F151" s="346">
        <v>5518.8416386424005</v>
      </c>
      <c r="G151" s="347">
        <v>40150</v>
      </c>
      <c r="H151" s="347">
        <v>40232</v>
      </c>
      <c r="I151" s="347">
        <v>43794</v>
      </c>
      <c r="J151" s="81">
        <v>9</v>
      </c>
      <c r="K151" s="81">
        <v>8</v>
      </c>
    </row>
    <row r="152" spans="1:11" x14ac:dyDescent="0.25">
      <c r="A152" s="343">
        <v>158</v>
      </c>
      <c r="B152" s="344" t="s">
        <v>243</v>
      </c>
      <c r="C152" s="345" t="s">
        <v>312</v>
      </c>
      <c r="D152" s="346">
        <v>1009.0865708488001</v>
      </c>
      <c r="E152" s="346">
        <v>1009.0865708488001</v>
      </c>
      <c r="F152" s="346">
        <v>1009.0865708488001</v>
      </c>
      <c r="G152" s="347">
        <v>39058</v>
      </c>
      <c r="H152" s="347">
        <v>39058</v>
      </c>
      <c r="I152" s="347">
        <v>42643</v>
      </c>
      <c r="J152" s="81">
        <v>9</v>
      </c>
      <c r="K152" s="81">
        <v>8</v>
      </c>
    </row>
    <row r="153" spans="1:11" x14ac:dyDescent="0.25">
      <c r="A153" s="343">
        <v>159</v>
      </c>
      <c r="B153" s="344" t="s">
        <v>243</v>
      </c>
      <c r="C153" s="345" t="s">
        <v>313</v>
      </c>
      <c r="D153" s="346">
        <v>56.118272755600003</v>
      </c>
      <c r="E153" s="346">
        <v>56.118272755600003</v>
      </c>
      <c r="F153" s="346">
        <v>56.118272755600003</v>
      </c>
      <c r="G153" s="347">
        <v>39317</v>
      </c>
      <c r="H153" s="347">
        <v>39317</v>
      </c>
      <c r="I153" s="347">
        <v>42475</v>
      </c>
      <c r="J153" s="81">
        <v>8</v>
      </c>
      <c r="K153" s="81">
        <v>6</v>
      </c>
    </row>
    <row r="154" spans="1:11" x14ac:dyDescent="0.25">
      <c r="A154" s="351">
        <v>160</v>
      </c>
      <c r="B154" s="344" t="s">
        <v>243</v>
      </c>
      <c r="C154" s="345" t="s">
        <v>314</v>
      </c>
      <c r="D154" s="346">
        <v>304.53800486990002</v>
      </c>
      <c r="E154" s="346">
        <v>304.53800486990002</v>
      </c>
      <c r="F154" s="346">
        <v>304.53800486990002</v>
      </c>
      <c r="G154" s="347">
        <v>39190</v>
      </c>
      <c r="H154" s="347">
        <v>39190</v>
      </c>
      <c r="I154" s="347">
        <v>42475</v>
      </c>
      <c r="J154" s="81">
        <v>9</v>
      </c>
      <c r="K154" s="81">
        <v>0</v>
      </c>
    </row>
    <row r="155" spans="1:11" x14ac:dyDescent="0.25">
      <c r="A155" s="343">
        <v>161</v>
      </c>
      <c r="B155" s="344" t="s">
        <v>243</v>
      </c>
      <c r="C155" s="345" t="s">
        <v>315</v>
      </c>
      <c r="D155" s="346">
        <v>521.41532069660002</v>
      </c>
      <c r="E155" s="346">
        <v>521.41532069660002</v>
      </c>
      <c r="F155" s="346">
        <v>521.41532069660002</v>
      </c>
      <c r="G155" s="347">
        <v>39279</v>
      </c>
      <c r="H155" s="347">
        <v>39358</v>
      </c>
      <c r="I155" s="347">
        <v>43327</v>
      </c>
      <c r="J155" s="81">
        <v>10</v>
      </c>
      <c r="K155" s="81">
        <v>9</v>
      </c>
    </row>
    <row r="156" spans="1:11" x14ac:dyDescent="0.25">
      <c r="A156" s="343">
        <v>162</v>
      </c>
      <c r="B156" s="344" t="s">
        <v>243</v>
      </c>
      <c r="C156" s="345" t="s">
        <v>804</v>
      </c>
      <c r="D156" s="346">
        <v>228.67169021860002</v>
      </c>
      <c r="E156" s="346">
        <v>228.67169021860002</v>
      </c>
      <c r="F156" s="346">
        <v>228.67169021860002</v>
      </c>
      <c r="G156" s="347">
        <v>39583</v>
      </c>
      <c r="H156" s="347">
        <v>39619</v>
      </c>
      <c r="I156" s="347">
        <v>43111</v>
      </c>
      <c r="J156" s="81">
        <v>9</v>
      </c>
      <c r="K156" s="81">
        <v>6</v>
      </c>
    </row>
    <row r="157" spans="1:11" x14ac:dyDescent="0.25">
      <c r="A157" s="343">
        <v>163</v>
      </c>
      <c r="B157" s="344" t="s">
        <v>178</v>
      </c>
      <c r="C157" s="345" t="s">
        <v>317</v>
      </c>
      <c r="D157" s="346">
        <v>542.25447148680007</v>
      </c>
      <c r="E157" s="346">
        <v>542.25447148680007</v>
      </c>
      <c r="F157" s="346">
        <v>542.25447148680007</v>
      </c>
      <c r="G157" s="347">
        <v>39162</v>
      </c>
      <c r="H157" s="347">
        <v>39162</v>
      </c>
      <c r="I157" s="347">
        <v>42475</v>
      </c>
      <c r="J157" s="81">
        <v>9</v>
      </c>
      <c r="K157" s="81">
        <v>1</v>
      </c>
    </row>
    <row r="158" spans="1:11" x14ac:dyDescent="0.25">
      <c r="A158" s="343">
        <v>164</v>
      </c>
      <c r="B158" s="344" t="s">
        <v>178</v>
      </c>
      <c r="C158" s="345" t="s">
        <v>318</v>
      </c>
      <c r="D158" s="346">
        <v>10468.972390532501</v>
      </c>
      <c r="E158" s="346">
        <v>10468.972390532501</v>
      </c>
      <c r="F158" s="346">
        <v>10468.972390532501</v>
      </c>
      <c r="G158" s="347">
        <v>40740</v>
      </c>
      <c r="H158" s="347">
        <v>43646</v>
      </c>
      <c r="I158" s="347">
        <v>47117</v>
      </c>
      <c r="J158" s="81">
        <v>10</v>
      </c>
      <c r="K158" s="81">
        <v>1</v>
      </c>
    </row>
    <row r="159" spans="1:11" x14ac:dyDescent="0.25">
      <c r="A159" s="343">
        <v>165</v>
      </c>
      <c r="B159" s="344" t="s">
        <v>174</v>
      </c>
      <c r="C159" s="345" t="s">
        <v>319</v>
      </c>
      <c r="D159" s="346">
        <v>1133.0261250354001</v>
      </c>
      <c r="E159" s="346">
        <v>1133.0261250354001</v>
      </c>
      <c r="F159" s="346">
        <v>1133.0261250354001</v>
      </c>
      <c r="G159" s="347">
        <v>39476</v>
      </c>
      <c r="H159" s="347">
        <v>39476</v>
      </c>
      <c r="I159" s="347">
        <v>43111</v>
      </c>
      <c r="J159" s="81">
        <v>10</v>
      </c>
      <c r="K159" s="81">
        <v>0</v>
      </c>
    </row>
    <row r="160" spans="1:11" x14ac:dyDescent="0.25">
      <c r="A160" s="343">
        <v>166</v>
      </c>
      <c r="B160" s="344" t="s">
        <v>266</v>
      </c>
      <c r="C160" s="345" t="s">
        <v>320</v>
      </c>
      <c r="D160" s="346">
        <v>1579.7471715658003</v>
      </c>
      <c r="E160" s="346">
        <v>1579.7471715658003</v>
      </c>
      <c r="F160" s="346">
        <v>1579.7471715658003</v>
      </c>
      <c r="G160" s="347">
        <v>39395</v>
      </c>
      <c r="H160" s="347">
        <v>40203</v>
      </c>
      <c r="I160" s="347">
        <v>43794</v>
      </c>
      <c r="J160" s="81">
        <v>9</v>
      </c>
      <c r="K160" s="81">
        <v>8</v>
      </c>
    </row>
    <row r="161" spans="1:11" x14ac:dyDescent="0.25">
      <c r="A161" s="343">
        <v>167</v>
      </c>
      <c r="B161" s="344" t="s">
        <v>164</v>
      </c>
      <c r="C161" s="345" t="s">
        <v>321</v>
      </c>
      <c r="D161" s="346">
        <v>21613.212898914102</v>
      </c>
      <c r="E161" s="346">
        <v>21613.212898914102</v>
      </c>
      <c r="F161" s="346">
        <v>21613.212898914102</v>
      </c>
      <c r="G161" s="347">
        <v>40176</v>
      </c>
      <c r="H161" s="347">
        <v>40190</v>
      </c>
      <c r="I161" s="347">
        <v>45548</v>
      </c>
      <c r="J161" s="81">
        <v>14</v>
      </c>
      <c r="K161" s="81">
        <v>7</v>
      </c>
    </row>
    <row r="162" spans="1:11" x14ac:dyDescent="0.25">
      <c r="A162" s="343">
        <v>168</v>
      </c>
      <c r="B162" s="344" t="s">
        <v>266</v>
      </c>
      <c r="C162" s="345" t="s">
        <v>807</v>
      </c>
      <c r="D162" s="346">
        <v>1508.5089018241999</v>
      </c>
      <c r="E162" s="346">
        <v>1508.5089018241999</v>
      </c>
      <c r="F162" s="346">
        <v>1508.5089018241999</v>
      </c>
      <c r="G162" s="347">
        <v>39286</v>
      </c>
      <c r="H162" s="347">
        <v>39286</v>
      </c>
      <c r="I162" s="347">
        <v>42881</v>
      </c>
      <c r="J162" s="81">
        <v>9</v>
      </c>
      <c r="K162" s="81">
        <v>8</v>
      </c>
    </row>
    <row r="163" spans="1:11" x14ac:dyDescent="0.25">
      <c r="A163" s="343">
        <v>170</v>
      </c>
      <c r="B163" s="344" t="s">
        <v>174</v>
      </c>
      <c r="C163" s="345" t="s">
        <v>323</v>
      </c>
      <c r="D163" s="346">
        <v>531.59444586620009</v>
      </c>
      <c r="E163" s="346">
        <v>531.59444586620009</v>
      </c>
      <c r="F163" s="346">
        <v>531.59444586620009</v>
      </c>
      <c r="G163" s="347">
        <v>40889</v>
      </c>
      <c r="H163" s="347">
        <v>40889</v>
      </c>
      <c r="I163" s="347">
        <v>44669</v>
      </c>
      <c r="J163" s="81">
        <v>10</v>
      </c>
      <c r="K163" s="81">
        <v>4</v>
      </c>
    </row>
    <row r="164" spans="1:11" x14ac:dyDescent="0.25">
      <c r="A164" s="348" t="s">
        <v>972</v>
      </c>
      <c r="B164" s="348"/>
      <c r="C164" s="348"/>
      <c r="D164" s="349">
        <f>SUM(D165:D188)</f>
        <v>188893.5395026262</v>
      </c>
      <c r="E164" s="349">
        <f>SUM(E165:E188)</f>
        <v>188893.5395026262</v>
      </c>
      <c r="F164" s="349">
        <f>SUM(F165:F188)</f>
        <v>188893.5395026262</v>
      </c>
      <c r="G164" s="347"/>
      <c r="H164" s="347"/>
      <c r="I164" s="347"/>
      <c r="J164" s="81"/>
      <c r="K164" s="81"/>
    </row>
    <row r="165" spans="1:11" x14ac:dyDescent="0.25">
      <c r="A165" s="343">
        <v>171</v>
      </c>
      <c r="B165" s="344" t="s">
        <v>164</v>
      </c>
      <c r="C165" s="345" t="s">
        <v>324</v>
      </c>
      <c r="D165" s="346">
        <v>2916.0358320638002</v>
      </c>
      <c r="E165" s="346">
        <v>2916.0358320638002</v>
      </c>
      <c r="F165" s="346">
        <v>2916.0358320638002</v>
      </c>
      <c r="G165" s="347">
        <v>42329</v>
      </c>
      <c r="H165" s="347">
        <v>42765</v>
      </c>
      <c r="I165" s="347">
        <v>47837</v>
      </c>
      <c r="J165" s="81">
        <v>14</v>
      </c>
      <c r="K165" s="81">
        <v>9</v>
      </c>
    </row>
    <row r="166" spans="1:11" x14ac:dyDescent="0.25">
      <c r="A166" s="343">
        <v>176</v>
      </c>
      <c r="B166" s="344" t="s">
        <v>174</v>
      </c>
      <c r="C166" s="345" t="s">
        <v>325</v>
      </c>
      <c r="D166" s="346">
        <v>1014.7325962852001</v>
      </c>
      <c r="E166" s="346">
        <v>1014.7325962852001</v>
      </c>
      <c r="F166" s="346">
        <v>1014.7325962852001</v>
      </c>
      <c r="G166" s="347">
        <v>41202</v>
      </c>
      <c r="H166" s="347">
        <v>41404</v>
      </c>
      <c r="I166" s="347">
        <v>44727</v>
      </c>
      <c r="J166" s="81">
        <v>9</v>
      </c>
      <c r="K166" s="81">
        <v>1</v>
      </c>
    </row>
    <row r="167" spans="1:11" x14ac:dyDescent="0.25">
      <c r="A167" s="343">
        <v>177</v>
      </c>
      <c r="B167" s="344" t="s">
        <v>174</v>
      </c>
      <c r="C167" s="345" t="s">
        <v>326</v>
      </c>
      <c r="D167" s="346">
        <v>136.07336877030002</v>
      </c>
      <c r="E167" s="346">
        <v>136.07336877030002</v>
      </c>
      <c r="F167" s="346">
        <v>136.07336877030002</v>
      </c>
      <c r="G167" s="347">
        <v>40297</v>
      </c>
      <c r="H167" s="347">
        <v>40296</v>
      </c>
      <c r="I167" s="347">
        <v>43819</v>
      </c>
      <c r="J167" s="81">
        <v>9</v>
      </c>
      <c r="K167" s="81">
        <v>6</v>
      </c>
    </row>
    <row r="168" spans="1:11" x14ac:dyDescent="0.25">
      <c r="A168" s="343">
        <v>181</v>
      </c>
      <c r="B168" s="344" t="s">
        <v>243</v>
      </c>
      <c r="C168" s="345" t="s">
        <v>327</v>
      </c>
      <c r="D168" s="346">
        <v>16706.773375832701</v>
      </c>
      <c r="E168" s="346">
        <v>16706.773375832701</v>
      </c>
      <c r="F168" s="346">
        <v>16706.773375832701</v>
      </c>
      <c r="G168" s="347">
        <v>40223</v>
      </c>
      <c r="H168" s="347">
        <v>40754</v>
      </c>
      <c r="I168" s="347">
        <v>47340</v>
      </c>
      <c r="J168" s="81">
        <v>18</v>
      </c>
      <c r="K168" s="81">
        <v>0</v>
      </c>
    </row>
    <row r="169" spans="1:11" x14ac:dyDescent="0.25">
      <c r="A169" s="343">
        <v>182</v>
      </c>
      <c r="B169" s="344" t="s">
        <v>243</v>
      </c>
      <c r="C169" s="345" t="s">
        <v>328</v>
      </c>
      <c r="D169" s="346">
        <v>1983.3678149551004</v>
      </c>
      <c r="E169" s="346">
        <v>1983.3678149551004</v>
      </c>
      <c r="F169" s="346">
        <v>1983.3678149551004</v>
      </c>
      <c r="G169" s="347">
        <v>39713</v>
      </c>
      <c r="H169" s="347">
        <v>39710</v>
      </c>
      <c r="I169" s="347">
        <v>43122</v>
      </c>
      <c r="J169" s="81">
        <v>9</v>
      </c>
      <c r="K169" s="81">
        <v>3</v>
      </c>
    </row>
    <row r="170" spans="1:11" x14ac:dyDescent="0.25">
      <c r="A170" s="343">
        <v>183</v>
      </c>
      <c r="B170" s="344" t="s">
        <v>243</v>
      </c>
      <c r="C170" s="345" t="s">
        <v>329</v>
      </c>
      <c r="D170" s="346">
        <v>463.08173804430004</v>
      </c>
      <c r="E170" s="346">
        <v>463.08173804430004</v>
      </c>
      <c r="F170" s="346">
        <v>463.08173804430004</v>
      </c>
      <c r="G170" s="347">
        <v>39517</v>
      </c>
      <c r="H170" s="347">
        <v>39513</v>
      </c>
      <c r="I170" s="347">
        <v>43119</v>
      </c>
      <c r="J170" s="81">
        <v>9</v>
      </c>
      <c r="K170" s="81">
        <v>9</v>
      </c>
    </row>
    <row r="171" spans="1:11" x14ac:dyDescent="0.25">
      <c r="A171" s="343">
        <v>185</v>
      </c>
      <c r="B171" s="344" t="s">
        <v>178</v>
      </c>
      <c r="C171" s="345" t="s">
        <v>330</v>
      </c>
      <c r="D171" s="346">
        <v>3182.2885233846</v>
      </c>
      <c r="E171" s="346">
        <v>3182.2885233846</v>
      </c>
      <c r="F171" s="346">
        <v>3182.2885233846</v>
      </c>
      <c r="G171" s="347">
        <v>40705</v>
      </c>
      <c r="H171" s="347">
        <v>41640</v>
      </c>
      <c r="I171" s="347">
        <v>44669</v>
      </c>
      <c r="J171" s="81">
        <v>8</v>
      </c>
      <c r="K171" s="81">
        <v>3</v>
      </c>
    </row>
    <row r="172" spans="1:11" x14ac:dyDescent="0.25">
      <c r="A172" s="343">
        <v>188</v>
      </c>
      <c r="B172" s="344" t="s">
        <v>178</v>
      </c>
      <c r="C172" s="345" t="s">
        <v>331</v>
      </c>
      <c r="D172" s="346">
        <v>30112.704329610202</v>
      </c>
      <c r="E172" s="346">
        <v>30112.704329610202</v>
      </c>
      <c r="F172" s="346">
        <v>30112.704329610202</v>
      </c>
      <c r="G172" s="347">
        <v>39935</v>
      </c>
      <c r="H172" s="347">
        <v>42886</v>
      </c>
      <c r="I172" s="347">
        <v>47910</v>
      </c>
      <c r="J172" s="81">
        <v>15</v>
      </c>
      <c r="K172" s="81">
        <v>0</v>
      </c>
    </row>
    <row r="173" spans="1:11" x14ac:dyDescent="0.25">
      <c r="A173" s="343">
        <v>189</v>
      </c>
      <c r="B173" s="344" t="s">
        <v>178</v>
      </c>
      <c r="C173" s="345" t="s">
        <v>332</v>
      </c>
      <c r="D173" s="346">
        <v>621.13522837710002</v>
      </c>
      <c r="E173" s="346">
        <v>621.13522837710002</v>
      </c>
      <c r="F173" s="346">
        <v>621.13522837710002</v>
      </c>
      <c r="G173" s="347">
        <v>40634</v>
      </c>
      <c r="H173" s="347">
        <v>40946</v>
      </c>
      <c r="I173" s="347">
        <v>44606</v>
      </c>
      <c r="J173" s="81">
        <v>10</v>
      </c>
      <c r="K173" s="81">
        <v>0</v>
      </c>
    </row>
    <row r="174" spans="1:11" x14ac:dyDescent="0.25">
      <c r="A174" s="343">
        <v>190</v>
      </c>
      <c r="B174" s="344" t="s">
        <v>178</v>
      </c>
      <c r="C174" s="345" t="s">
        <v>333</v>
      </c>
      <c r="D174" s="346">
        <v>10273.554402735601</v>
      </c>
      <c r="E174" s="346">
        <v>10273.554402735601</v>
      </c>
      <c r="F174" s="346">
        <v>10273.554402735601</v>
      </c>
      <c r="G174" s="347">
        <v>40563</v>
      </c>
      <c r="H174" s="347">
        <v>42720</v>
      </c>
      <c r="I174" s="347">
        <v>46738</v>
      </c>
      <c r="J174" s="81">
        <v>11</v>
      </c>
      <c r="K174" s="81">
        <v>0</v>
      </c>
    </row>
    <row r="175" spans="1:11" x14ac:dyDescent="0.25">
      <c r="A175" s="343">
        <v>191</v>
      </c>
      <c r="B175" s="344" t="s">
        <v>178</v>
      </c>
      <c r="C175" s="345" t="s">
        <v>334</v>
      </c>
      <c r="D175" s="346">
        <v>2201.7761195157</v>
      </c>
      <c r="E175" s="346">
        <v>2201.7761195157</v>
      </c>
      <c r="F175" s="346">
        <v>2201.7761195157</v>
      </c>
      <c r="G175" s="347">
        <v>40224</v>
      </c>
      <c r="H175" s="347">
        <v>40735</v>
      </c>
      <c r="I175" s="347">
        <v>45548</v>
      </c>
      <c r="J175" s="81">
        <v>13</v>
      </c>
      <c r="K175" s="81">
        <v>2</v>
      </c>
    </row>
    <row r="176" spans="1:11" x14ac:dyDescent="0.25">
      <c r="A176" s="343">
        <v>192</v>
      </c>
      <c r="B176" s="344" t="s">
        <v>178</v>
      </c>
      <c r="C176" s="345" t="s">
        <v>335</v>
      </c>
      <c r="D176" s="346">
        <v>7435.2169603349003</v>
      </c>
      <c r="E176" s="346">
        <v>7435.2169603349003</v>
      </c>
      <c r="F176" s="346">
        <v>7435.2169603349003</v>
      </c>
      <c r="G176" s="347">
        <v>40324</v>
      </c>
      <c r="H176" s="347">
        <v>42171</v>
      </c>
      <c r="I176" s="347">
        <v>45548</v>
      </c>
      <c r="J176" s="81">
        <v>9</v>
      </c>
      <c r="K176" s="81">
        <v>2</v>
      </c>
    </row>
    <row r="177" spans="1:11" x14ac:dyDescent="0.25">
      <c r="A177" s="343">
        <v>193</v>
      </c>
      <c r="B177" s="344" t="s">
        <v>178</v>
      </c>
      <c r="C177" s="345" t="s">
        <v>336</v>
      </c>
      <c r="D177" s="346">
        <v>1714.5084892731002</v>
      </c>
      <c r="E177" s="346">
        <v>1714.5084892731002</v>
      </c>
      <c r="F177" s="346">
        <v>1714.5084892731002</v>
      </c>
      <c r="G177" s="347">
        <v>40399</v>
      </c>
      <c r="H177" s="347">
        <v>40399</v>
      </c>
      <c r="I177" s="347">
        <v>44022</v>
      </c>
      <c r="J177" s="81">
        <v>9</v>
      </c>
      <c r="K177" s="81">
        <v>9</v>
      </c>
    </row>
    <row r="178" spans="1:11" x14ac:dyDescent="0.25">
      <c r="A178" s="343">
        <v>194</v>
      </c>
      <c r="B178" s="344" t="s">
        <v>178</v>
      </c>
      <c r="C178" s="345" t="s">
        <v>337</v>
      </c>
      <c r="D178" s="346">
        <v>26242.0296654712</v>
      </c>
      <c r="E178" s="346">
        <v>26242.0296654712</v>
      </c>
      <c r="F178" s="346">
        <v>26242.0296654712</v>
      </c>
      <c r="G178" s="347">
        <v>40618</v>
      </c>
      <c r="H178" s="347">
        <v>41246</v>
      </c>
      <c r="I178" s="347">
        <v>44669</v>
      </c>
      <c r="J178" s="81">
        <v>9</v>
      </c>
      <c r="K178" s="81">
        <v>4</v>
      </c>
    </row>
    <row r="179" spans="1:11" x14ac:dyDescent="0.25">
      <c r="A179" s="343">
        <v>195</v>
      </c>
      <c r="B179" s="344" t="s">
        <v>178</v>
      </c>
      <c r="C179" s="345" t="s">
        <v>338</v>
      </c>
      <c r="D179" s="346">
        <v>11841.5907266086</v>
      </c>
      <c r="E179" s="346">
        <v>11841.5907266086</v>
      </c>
      <c r="F179" s="346">
        <v>11841.5907266086</v>
      </c>
      <c r="G179" s="347">
        <v>40071</v>
      </c>
      <c r="H179" s="347">
        <v>41244</v>
      </c>
      <c r="I179" s="347">
        <v>44669</v>
      </c>
      <c r="J179" s="81">
        <v>9</v>
      </c>
      <c r="K179" s="81">
        <v>4</v>
      </c>
    </row>
    <row r="180" spans="1:11" x14ac:dyDescent="0.25">
      <c r="A180" s="343">
        <v>197</v>
      </c>
      <c r="B180" s="344" t="s">
        <v>178</v>
      </c>
      <c r="C180" s="345" t="s">
        <v>339</v>
      </c>
      <c r="D180" s="346">
        <v>551.49910703420005</v>
      </c>
      <c r="E180" s="346">
        <v>551.49910703420005</v>
      </c>
      <c r="F180" s="346">
        <v>551.49910703420005</v>
      </c>
      <c r="G180" s="347">
        <v>40470</v>
      </c>
      <c r="H180" s="347">
        <v>40524</v>
      </c>
      <c r="I180" s="347">
        <v>44153</v>
      </c>
      <c r="J180" s="81">
        <v>9</v>
      </c>
      <c r="K180" s="81">
        <v>9</v>
      </c>
    </row>
    <row r="181" spans="1:11" x14ac:dyDescent="0.25">
      <c r="A181" s="343">
        <v>198</v>
      </c>
      <c r="B181" s="344" t="s">
        <v>178</v>
      </c>
      <c r="C181" s="345" t="s">
        <v>340</v>
      </c>
      <c r="D181" s="346">
        <v>18992.474248297702</v>
      </c>
      <c r="E181" s="346">
        <v>18992.474248297702</v>
      </c>
      <c r="F181" s="346">
        <v>18992.474248297702</v>
      </c>
      <c r="G181" s="347">
        <v>40807</v>
      </c>
      <c r="H181" s="347">
        <v>43815</v>
      </c>
      <c r="I181" s="347">
        <v>46006</v>
      </c>
      <c r="J181" s="81">
        <v>10</v>
      </c>
      <c r="K181" s="81">
        <v>0</v>
      </c>
    </row>
    <row r="182" spans="1:11" x14ac:dyDescent="0.25">
      <c r="A182" s="343">
        <v>199</v>
      </c>
      <c r="B182" s="344" t="s">
        <v>178</v>
      </c>
      <c r="C182" s="345" t="s">
        <v>341</v>
      </c>
      <c r="D182" s="346">
        <v>723.67703914320009</v>
      </c>
      <c r="E182" s="346">
        <v>723.67703914320009</v>
      </c>
      <c r="F182" s="346">
        <v>723.67703914320009</v>
      </c>
      <c r="G182" s="347">
        <v>39764</v>
      </c>
      <c r="H182" s="347">
        <v>40339</v>
      </c>
      <c r="I182" s="347">
        <v>45548</v>
      </c>
      <c r="J182" s="81">
        <v>14</v>
      </c>
      <c r="K182" s="81">
        <v>3</v>
      </c>
    </row>
    <row r="183" spans="1:11" x14ac:dyDescent="0.25">
      <c r="A183" s="343">
        <v>200</v>
      </c>
      <c r="B183" s="344" t="s">
        <v>266</v>
      </c>
      <c r="C183" s="345" t="s">
        <v>342</v>
      </c>
      <c r="D183" s="346">
        <v>5264.5403347264</v>
      </c>
      <c r="E183" s="346">
        <v>5264.5403347264</v>
      </c>
      <c r="F183" s="346">
        <v>5264.5403347264</v>
      </c>
      <c r="G183" s="347">
        <v>40984</v>
      </c>
      <c r="H183" s="347">
        <v>41687</v>
      </c>
      <c r="I183" s="347">
        <v>45271</v>
      </c>
      <c r="J183" s="81">
        <v>9</v>
      </c>
      <c r="K183" s="81">
        <v>8</v>
      </c>
    </row>
    <row r="184" spans="1:11" x14ac:dyDescent="0.25">
      <c r="A184" s="343">
        <v>201</v>
      </c>
      <c r="B184" s="344" t="s">
        <v>266</v>
      </c>
      <c r="C184" s="345" t="s">
        <v>343</v>
      </c>
      <c r="D184" s="346">
        <v>10382.605855252301</v>
      </c>
      <c r="E184" s="346">
        <v>10382.605855252301</v>
      </c>
      <c r="F184" s="346">
        <v>10382.605855252301</v>
      </c>
      <c r="G184" s="347">
        <v>40092</v>
      </c>
      <c r="H184" s="347">
        <v>41802</v>
      </c>
      <c r="I184" s="347">
        <v>45411</v>
      </c>
      <c r="J184" s="81">
        <v>9</v>
      </c>
      <c r="K184" s="81">
        <v>9</v>
      </c>
    </row>
    <row r="185" spans="1:11" x14ac:dyDescent="0.25">
      <c r="A185" s="343">
        <v>202</v>
      </c>
      <c r="B185" s="344" t="s">
        <v>266</v>
      </c>
      <c r="C185" s="345" t="s">
        <v>344</v>
      </c>
      <c r="D185" s="346">
        <v>27888.870002612101</v>
      </c>
      <c r="E185" s="346">
        <v>27888.870002612101</v>
      </c>
      <c r="F185" s="346">
        <v>27888.870002612101</v>
      </c>
      <c r="G185" s="347">
        <v>41276</v>
      </c>
      <c r="H185" s="347">
        <v>43646</v>
      </c>
      <c r="I185" s="347">
        <v>46995</v>
      </c>
      <c r="J185" s="81">
        <v>13</v>
      </c>
      <c r="K185" s="81">
        <v>1</v>
      </c>
    </row>
    <row r="186" spans="1:11" x14ac:dyDescent="0.25">
      <c r="A186" s="343">
        <v>203</v>
      </c>
      <c r="B186" s="344" t="s">
        <v>266</v>
      </c>
      <c r="C186" s="345" t="s">
        <v>345</v>
      </c>
      <c r="D186" s="346">
        <v>2118.7507953779004</v>
      </c>
      <c r="E186" s="346">
        <v>2118.7507953779004</v>
      </c>
      <c r="F186" s="346">
        <v>2118.7507953779004</v>
      </c>
      <c r="G186" s="347">
        <v>40155</v>
      </c>
      <c r="H186" s="347">
        <v>40154</v>
      </c>
      <c r="I186" s="347">
        <v>45555</v>
      </c>
      <c r="J186" s="81">
        <v>14</v>
      </c>
      <c r="K186" s="81">
        <v>8</v>
      </c>
    </row>
    <row r="187" spans="1:11" x14ac:dyDescent="0.25">
      <c r="A187" s="343">
        <v>204</v>
      </c>
      <c r="B187" s="344" t="s">
        <v>266</v>
      </c>
      <c r="C187" s="345" t="s">
        <v>346</v>
      </c>
      <c r="D187" s="346">
        <v>5358.7117035636002</v>
      </c>
      <c r="E187" s="346">
        <v>5358.7117035636002</v>
      </c>
      <c r="F187" s="346">
        <v>5358.7117035636002</v>
      </c>
      <c r="G187" s="347">
        <v>40385</v>
      </c>
      <c r="H187" s="347">
        <v>40508</v>
      </c>
      <c r="I187" s="347">
        <v>44153</v>
      </c>
      <c r="J187" s="81">
        <v>10</v>
      </c>
      <c r="K187" s="81">
        <v>0</v>
      </c>
    </row>
    <row r="188" spans="1:11" x14ac:dyDescent="0.25">
      <c r="A188" s="343">
        <v>205</v>
      </c>
      <c r="B188" s="344" t="s">
        <v>227</v>
      </c>
      <c r="C188" s="345" t="s">
        <v>347</v>
      </c>
      <c r="D188" s="346">
        <v>767.54124535640005</v>
      </c>
      <c r="E188" s="346">
        <v>767.54124535640005</v>
      </c>
      <c r="F188" s="346">
        <v>767.54124535640005</v>
      </c>
      <c r="G188" s="347">
        <v>39902</v>
      </c>
      <c r="H188" s="347">
        <v>40455</v>
      </c>
      <c r="I188" s="347">
        <v>44022</v>
      </c>
      <c r="J188" s="81">
        <v>9</v>
      </c>
      <c r="K188" s="81">
        <v>8</v>
      </c>
    </row>
    <row r="189" spans="1:11" x14ac:dyDescent="0.25">
      <c r="A189" s="352" t="s">
        <v>973</v>
      </c>
      <c r="B189" s="81"/>
      <c r="C189" s="231"/>
      <c r="D189" s="349">
        <f>SUM(D190:D210)</f>
        <v>169281.39490205911</v>
      </c>
      <c r="E189" s="349">
        <f>SUM(E190:E210)</f>
        <v>169281.39490205911</v>
      </c>
      <c r="F189" s="349">
        <f>SUM(F190:F210)</f>
        <v>169281.39490205911</v>
      </c>
      <c r="G189" s="347"/>
      <c r="H189" s="347"/>
      <c r="I189" s="347"/>
      <c r="J189" s="81"/>
      <c r="K189" s="81"/>
    </row>
    <row r="190" spans="1:11" x14ac:dyDescent="0.25">
      <c r="A190" s="343">
        <v>206</v>
      </c>
      <c r="B190" s="344" t="s">
        <v>178</v>
      </c>
      <c r="C190" s="345" t="s">
        <v>824</v>
      </c>
      <c r="D190" s="346">
        <v>1893.5790295581003</v>
      </c>
      <c r="E190" s="346">
        <v>1893.5790295581003</v>
      </c>
      <c r="F190" s="346">
        <v>1893.5790295581003</v>
      </c>
      <c r="G190" s="347">
        <v>39936</v>
      </c>
      <c r="H190" s="347">
        <v>39936</v>
      </c>
      <c r="I190" s="347">
        <v>43619</v>
      </c>
      <c r="J190" s="81">
        <v>10</v>
      </c>
      <c r="K190" s="81">
        <v>1</v>
      </c>
    </row>
    <row r="191" spans="1:11" x14ac:dyDescent="0.25">
      <c r="A191" s="343">
        <v>207</v>
      </c>
      <c r="B191" s="344" t="s">
        <v>178</v>
      </c>
      <c r="C191" s="345" t="s">
        <v>974</v>
      </c>
      <c r="D191" s="346">
        <v>1592.4359635252001</v>
      </c>
      <c r="E191" s="346">
        <v>1592.4359635252001</v>
      </c>
      <c r="F191" s="346">
        <v>1592.4359635252001</v>
      </c>
      <c r="G191" s="347">
        <v>39998</v>
      </c>
      <c r="H191" s="347">
        <v>40674</v>
      </c>
      <c r="I191" s="347">
        <v>45548</v>
      </c>
      <c r="J191" s="81">
        <v>13</v>
      </c>
      <c r="K191" s="81">
        <v>3</v>
      </c>
    </row>
    <row r="192" spans="1:11" x14ac:dyDescent="0.25">
      <c r="A192" s="343">
        <v>208</v>
      </c>
      <c r="B192" s="344" t="s">
        <v>178</v>
      </c>
      <c r="C192" s="345" t="s">
        <v>350</v>
      </c>
      <c r="D192" s="346">
        <v>1301.0231046860001</v>
      </c>
      <c r="E192" s="346">
        <v>1301.0231046860001</v>
      </c>
      <c r="F192" s="346">
        <v>1301.0231046860001</v>
      </c>
      <c r="G192" s="347">
        <v>40154</v>
      </c>
      <c r="H192" s="347">
        <v>40154</v>
      </c>
      <c r="I192" s="347">
        <v>45548</v>
      </c>
      <c r="J192" s="81">
        <v>14</v>
      </c>
      <c r="K192" s="81">
        <v>8</v>
      </c>
    </row>
    <row r="193" spans="1:11" x14ac:dyDescent="0.25">
      <c r="A193" s="343">
        <v>209</v>
      </c>
      <c r="B193" s="344" t="s">
        <v>178</v>
      </c>
      <c r="C193" s="345" t="s">
        <v>351</v>
      </c>
      <c r="D193" s="346">
        <v>12114.0642867445</v>
      </c>
      <c r="E193" s="346">
        <v>12114.0642867445</v>
      </c>
      <c r="F193" s="346">
        <v>12114.0642867445</v>
      </c>
      <c r="G193" s="347">
        <v>40506</v>
      </c>
      <c r="H193" s="347">
        <v>44158</v>
      </c>
      <c r="I193" s="347">
        <v>47480</v>
      </c>
      <c r="J193" s="81">
        <v>12</v>
      </c>
      <c r="K193" s="81">
        <v>1</v>
      </c>
    </row>
    <row r="194" spans="1:11" x14ac:dyDescent="0.25">
      <c r="A194" s="343">
        <v>210</v>
      </c>
      <c r="B194" s="344" t="s">
        <v>266</v>
      </c>
      <c r="C194" s="345" t="s">
        <v>352</v>
      </c>
      <c r="D194" s="346">
        <v>5908.1417037448009</v>
      </c>
      <c r="E194" s="346">
        <v>5908.1417037448009</v>
      </c>
      <c r="F194" s="346">
        <v>5908.1417037448009</v>
      </c>
      <c r="G194" s="347">
        <v>40487</v>
      </c>
      <c r="H194" s="347">
        <v>40759</v>
      </c>
      <c r="I194" s="347">
        <v>44153</v>
      </c>
      <c r="J194" s="81">
        <v>9</v>
      </c>
      <c r="K194" s="81">
        <v>3</v>
      </c>
    </row>
    <row r="195" spans="1:11" x14ac:dyDescent="0.25">
      <c r="A195" s="343">
        <v>211</v>
      </c>
      <c r="B195" s="344" t="s">
        <v>266</v>
      </c>
      <c r="C195" s="345" t="s">
        <v>353</v>
      </c>
      <c r="D195" s="346">
        <v>22335.716573172002</v>
      </c>
      <c r="E195" s="346">
        <v>22335.716573172002</v>
      </c>
      <c r="F195" s="346">
        <v>22335.716573172002</v>
      </c>
      <c r="G195" s="347">
        <v>40335</v>
      </c>
      <c r="H195" s="347">
        <v>41881</v>
      </c>
      <c r="I195" s="347">
        <v>45657</v>
      </c>
      <c r="J195" s="81">
        <v>10</v>
      </c>
      <c r="K195" s="81">
        <v>3</v>
      </c>
    </row>
    <row r="196" spans="1:11" x14ac:dyDescent="0.25">
      <c r="A196" s="343">
        <v>212</v>
      </c>
      <c r="B196" s="344" t="s">
        <v>178</v>
      </c>
      <c r="C196" s="345" t="s">
        <v>354</v>
      </c>
      <c r="D196" s="346">
        <v>9471.6017323124015</v>
      </c>
      <c r="E196" s="346">
        <v>9471.6017323124015</v>
      </c>
      <c r="F196" s="346">
        <v>9471.6017323124015</v>
      </c>
      <c r="G196" s="347">
        <v>40471</v>
      </c>
      <c r="H196" s="347">
        <v>42278</v>
      </c>
      <c r="I196" s="347">
        <v>44134</v>
      </c>
      <c r="J196" s="81">
        <v>5</v>
      </c>
      <c r="K196" s="81">
        <v>1</v>
      </c>
    </row>
    <row r="197" spans="1:11" x14ac:dyDescent="0.25">
      <c r="A197" s="343">
        <v>213</v>
      </c>
      <c r="B197" s="344" t="s">
        <v>178</v>
      </c>
      <c r="C197" s="345" t="s">
        <v>355</v>
      </c>
      <c r="D197" s="346">
        <v>21752.707193401002</v>
      </c>
      <c r="E197" s="346">
        <v>21752.707193401002</v>
      </c>
      <c r="F197" s="346">
        <v>21752.707193401002</v>
      </c>
      <c r="G197" s="347">
        <v>40428</v>
      </c>
      <c r="H197" s="347">
        <v>43787</v>
      </c>
      <c r="I197" s="347">
        <v>46008</v>
      </c>
      <c r="J197" s="81">
        <v>8</v>
      </c>
      <c r="K197" s="81">
        <v>1</v>
      </c>
    </row>
    <row r="198" spans="1:11" x14ac:dyDescent="0.25">
      <c r="A198" s="343">
        <v>214</v>
      </c>
      <c r="B198" s="344" t="s">
        <v>178</v>
      </c>
      <c r="C198" s="345" t="s">
        <v>356</v>
      </c>
      <c r="D198" s="346">
        <v>17664.4556079783</v>
      </c>
      <c r="E198" s="346">
        <v>17664.4556079783</v>
      </c>
      <c r="F198" s="346">
        <v>17664.4556079783</v>
      </c>
      <c r="G198" s="347">
        <v>40548</v>
      </c>
      <c r="H198" s="347">
        <v>44186</v>
      </c>
      <c r="I198" s="347">
        <v>47480</v>
      </c>
      <c r="J198" s="81">
        <v>11</v>
      </c>
      <c r="K198" s="81">
        <v>0</v>
      </c>
    </row>
    <row r="199" spans="1:11" x14ac:dyDescent="0.25">
      <c r="A199" s="343">
        <v>215</v>
      </c>
      <c r="B199" s="344" t="s">
        <v>266</v>
      </c>
      <c r="C199" s="345" t="s">
        <v>357</v>
      </c>
      <c r="D199" s="346">
        <v>3765.7238052037001</v>
      </c>
      <c r="E199" s="346">
        <v>3765.7238052037001</v>
      </c>
      <c r="F199" s="346">
        <v>3765.7238052037001</v>
      </c>
      <c r="G199" s="347">
        <v>40361</v>
      </c>
      <c r="H199" s="347">
        <v>42820</v>
      </c>
      <c r="I199" s="347">
        <v>46598</v>
      </c>
      <c r="J199" s="81">
        <v>10</v>
      </c>
      <c r="K199" s="81">
        <v>5</v>
      </c>
    </row>
    <row r="200" spans="1:11" x14ac:dyDescent="0.25">
      <c r="A200" s="343">
        <v>216</v>
      </c>
      <c r="B200" s="344" t="s">
        <v>243</v>
      </c>
      <c r="C200" s="345" t="s">
        <v>358</v>
      </c>
      <c r="D200" s="346">
        <v>5165.7122316076002</v>
      </c>
      <c r="E200" s="346">
        <v>5165.7122316076002</v>
      </c>
      <c r="F200" s="346">
        <v>5165.7122316076002</v>
      </c>
      <c r="G200" s="347">
        <v>41157</v>
      </c>
      <c r="H200" s="347">
        <v>42765</v>
      </c>
      <c r="I200" s="347">
        <v>46052</v>
      </c>
      <c r="J200" s="81">
        <v>10</v>
      </c>
      <c r="K200" s="81">
        <v>0</v>
      </c>
    </row>
    <row r="201" spans="1:11" x14ac:dyDescent="0.25">
      <c r="A201" s="343">
        <v>217</v>
      </c>
      <c r="B201" s="344" t="s">
        <v>243</v>
      </c>
      <c r="C201" s="345" t="s">
        <v>359</v>
      </c>
      <c r="D201" s="346">
        <v>4281.1951820081003</v>
      </c>
      <c r="E201" s="346">
        <v>4281.1951820081003</v>
      </c>
      <c r="F201" s="346">
        <v>4281.1951820081003</v>
      </c>
      <c r="G201" s="347">
        <v>41688</v>
      </c>
      <c r="H201" s="347">
        <v>41708</v>
      </c>
      <c r="I201" s="347">
        <v>48319</v>
      </c>
      <c r="J201" s="81">
        <v>18</v>
      </c>
      <c r="K201" s="81">
        <v>1</v>
      </c>
    </row>
    <row r="202" spans="1:11" x14ac:dyDescent="0.25">
      <c r="A202" s="343">
        <v>218</v>
      </c>
      <c r="B202" s="344" t="s">
        <v>174</v>
      </c>
      <c r="C202" s="345" t="s">
        <v>360</v>
      </c>
      <c r="D202" s="346">
        <v>323.42685108450002</v>
      </c>
      <c r="E202" s="346">
        <v>323.42685108450002</v>
      </c>
      <c r="F202" s="346">
        <v>323.42685108450002</v>
      </c>
      <c r="G202" s="347">
        <v>40481</v>
      </c>
      <c r="H202" s="347">
        <v>40501</v>
      </c>
      <c r="I202" s="347">
        <v>44022</v>
      </c>
      <c r="J202" s="81">
        <v>9</v>
      </c>
      <c r="K202" s="81">
        <v>6</v>
      </c>
    </row>
    <row r="203" spans="1:11" x14ac:dyDescent="0.25">
      <c r="A203" s="343">
        <v>219</v>
      </c>
      <c r="B203" s="344" t="s">
        <v>266</v>
      </c>
      <c r="C203" s="345" t="s">
        <v>361</v>
      </c>
      <c r="D203" s="346">
        <v>5086.1634937894005</v>
      </c>
      <c r="E203" s="346">
        <v>5086.1634937894005</v>
      </c>
      <c r="F203" s="346">
        <v>5086.1634937894005</v>
      </c>
      <c r="G203" s="347">
        <v>40823</v>
      </c>
      <c r="H203" s="347">
        <v>40823</v>
      </c>
      <c r="I203" s="347">
        <v>44481</v>
      </c>
      <c r="J203" s="81">
        <v>10</v>
      </c>
      <c r="K203" s="81">
        <v>0</v>
      </c>
    </row>
    <row r="204" spans="1:11" x14ac:dyDescent="0.25">
      <c r="A204" s="343">
        <v>222</v>
      </c>
      <c r="B204" s="344" t="s">
        <v>164</v>
      </c>
      <c r="C204" s="345" t="s">
        <v>362</v>
      </c>
      <c r="D204" s="346">
        <v>51566.494576844205</v>
      </c>
      <c r="E204" s="346">
        <v>51566.494576844205</v>
      </c>
      <c r="F204" s="346">
        <v>51566.494576844205</v>
      </c>
      <c r="G204" s="347">
        <v>40848</v>
      </c>
      <c r="H204" s="347">
        <v>41874</v>
      </c>
      <c r="I204" s="347">
        <v>48886</v>
      </c>
      <c r="J204" s="81">
        <v>18</v>
      </c>
      <c r="K204" s="81">
        <v>8</v>
      </c>
    </row>
    <row r="205" spans="1:11" x14ac:dyDescent="0.25">
      <c r="A205" s="343">
        <v>223</v>
      </c>
      <c r="B205" s="344" t="s">
        <v>174</v>
      </c>
      <c r="C205" s="345" t="s">
        <v>363</v>
      </c>
      <c r="D205" s="346">
        <v>164.3055541418</v>
      </c>
      <c r="E205" s="346">
        <v>164.3055541418</v>
      </c>
      <c r="F205" s="346">
        <v>164.3055541418</v>
      </c>
      <c r="G205" s="347">
        <v>40850</v>
      </c>
      <c r="H205" s="347">
        <v>40913</v>
      </c>
      <c r="I205" s="347">
        <v>44022</v>
      </c>
      <c r="J205" s="81">
        <v>8</v>
      </c>
      <c r="K205" s="81">
        <v>5</v>
      </c>
    </row>
    <row r="206" spans="1:11" x14ac:dyDescent="0.25">
      <c r="A206" s="343">
        <v>225</v>
      </c>
      <c r="B206" s="344" t="s">
        <v>174</v>
      </c>
      <c r="C206" s="345" t="s">
        <v>975</v>
      </c>
      <c r="D206" s="346">
        <v>29.872329738100003</v>
      </c>
      <c r="E206" s="346">
        <v>29.872329738100003</v>
      </c>
      <c r="F206" s="346">
        <v>29.872329738100003</v>
      </c>
      <c r="G206" s="347">
        <v>40571</v>
      </c>
      <c r="H206" s="347">
        <v>40571</v>
      </c>
      <c r="I206" s="347">
        <v>44225</v>
      </c>
      <c r="J206" s="81">
        <v>10</v>
      </c>
      <c r="K206" s="81">
        <v>0</v>
      </c>
    </row>
    <row r="207" spans="1:11" x14ac:dyDescent="0.25">
      <c r="A207" s="343">
        <v>226</v>
      </c>
      <c r="B207" s="344" t="s">
        <v>166</v>
      </c>
      <c r="C207" s="345" t="s">
        <v>365</v>
      </c>
      <c r="D207" s="346">
        <v>400.89891149179999</v>
      </c>
      <c r="E207" s="346">
        <v>400.89891149179999</v>
      </c>
      <c r="F207" s="346">
        <v>400.89891149179999</v>
      </c>
      <c r="G207" s="347">
        <v>42472</v>
      </c>
      <c r="H207" s="347">
        <v>42587</v>
      </c>
      <c r="I207" s="347">
        <v>46519</v>
      </c>
      <c r="J207" s="81">
        <v>11</v>
      </c>
      <c r="K207" s="81">
        <v>1</v>
      </c>
    </row>
    <row r="208" spans="1:11" x14ac:dyDescent="0.25">
      <c r="A208" s="343">
        <v>227</v>
      </c>
      <c r="B208" s="344" t="s">
        <v>162</v>
      </c>
      <c r="C208" s="345" t="s">
        <v>366</v>
      </c>
      <c r="D208" s="346">
        <v>1382.4132957012</v>
      </c>
      <c r="E208" s="346">
        <v>1382.4132957012</v>
      </c>
      <c r="F208" s="346">
        <v>1382.4132957012</v>
      </c>
      <c r="G208" s="347">
        <v>41261</v>
      </c>
      <c r="H208" s="347">
        <v>41360</v>
      </c>
      <c r="I208" s="347">
        <v>44680</v>
      </c>
      <c r="J208" s="81">
        <v>9</v>
      </c>
      <c r="K208" s="81">
        <v>1</v>
      </c>
    </row>
    <row r="209" spans="1:11" x14ac:dyDescent="0.25">
      <c r="A209" s="343">
        <v>228</v>
      </c>
      <c r="B209" s="344" t="s">
        <v>174</v>
      </c>
      <c r="C209" s="345" t="s">
        <v>367</v>
      </c>
      <c r="D209" s="346">
        <v>1145.4262156484999</v>
      </c>
      <c r="E209" s="346">
        <v>1145.4262156484999</v>
      </c>
      <c r="F209" s="346">
        <v>1145.4262156484999</v>
      </c>
      <c r="G209" s="347">
        <v>41227</v>
      </c>
      <c r="H209" s="347">
        <v>41243</v>
      </c>
      <c r="I209" s="347">
        <v>45044</v>
      </c>
      <c r="J209" s="81">
        <v>10</v>
      </c>
      <c r="K209" s="81">
        <v>4</v>
      </c>
    </row>
    <row r="210" spans="1:11" x14ac:dyDescent="0.25">
      <c r="A210" s="343">
        <v>229</v>
      </c>
      <c r="B210" s="344" t="s">
        <v>172</v>
      </c>
      <c r="C210" s="345" t="s">
        <v>368</v>
      </c>
      <c r="D210" s="346">
        <v>1936.0372596779002</v>
      </c>
      <c r="E210" s="346">
        <v>1936.0372596779002</v>
      </c>
      <c r="F210" s="346">
        <v>1936.0372596779002</v>
      </c>
      <c r="G210" s="347">
        <v>41668</v>
      </c>
      <c r="H210" s="347">
        <v>41668</v>
      </c>
      <c r="I210" s="347">
        <v>45289</v>
      </c>
      <c r="J210" s="81">
        <v>9</v>
      </c>
      <c r="K210" s="81">
        <v>9</v>
      </c>
    </row>
    <row r="211" spans="1:11" x14ac:dyDescent="0.25">
      <c r="A211" s="352" t="s">
        <v>976</v>
      </c>
      <c r="B211" s="353"/>
      <c r="C211" s="345"/>
      <c r="D211" s="349">
        <f>SUM(D212:D221)</f>
        <v>84056.843631901313</v>
      </c>
      <c r="E211" s="349">
        <f>SUM(E212:E221)</f>
        <v>84056.843631901313</v>
      </c>
      <c r="F211" s="349">
        <f>SUM(F212:F221)</f>
        <v>84056.843631901313</v>
      </c>
      <c r="G211" s="347"/>
      <c r="H211" s="347"/>
      <c r="I211" s="347"/>
      <c r="J211" s="81"/>
      <c r="K211" s="81"/>
    </row>
    <row r="212" spans="1:11" x14ac:dyDescent="0.25">
      <c r="A212" s="343">
        <v>231</v>
      </c>
      <c r="B212" s="344" t="s">
        <v>266</v>
      </c>
      <c r="C212" s="345" t="s">
        <v>369</v>
      </c>
      <c r="D212" s="346">
        <v>4176.9058788700004</v>
      </c>
      <c r="E212" s="346">
        <v>4176.9058788700004</v>
      </c>
      <c r="F212" s="346">
        <v>4176.9058788700004</v>
      </c>
      <c r="G212" s="347">
        <v>40366</v>
      </c>
      <c r="H212" s="347">
        <v>43646</v>
      </c>
      <c r="I212" s="347">
        <v>46964</v>
      </c>
      <c r="J212" s="81">
        <v>11</v>
      </c>
      <c r="K212" s="81">
        <v>3</v>
      </c>
    </row>
    <row r="213" spans="1:11" x14ac:dyDescent="0.25">
      <c r="A213" s="343">
        <v>233</v>
      </c>
      <c r="B213" s="344" t="s">
        <v>266</v>
      </c>
      <c r="C213" s="345" t="s">
        <v>370</v>
      </c>
      <c r="D213" s="346">
        <v>415.58683186120004</v>
      </c>
      <c r="E213" s="346">
        <v>415.58683186120004</v>
      </c>
      <c r="F213" s="346">
        <v>415.58683186120004</v>
      </c>
      <c r="G213" s="347">
        <v>40382</v>
      </c>
      <c r="H213" s="347">
        <v>40389</v>
      </c>
      <c r="I213" s="347">
        <v>44010</v>
      </c>
      <c r="J213" s="81">
        <v>9</v>
      </c>
      <c r="K213" s="81">
        <v>9</v>
      </c>
    </row>
    <row r="214" spans="1:11" x14ac:dyDescent="0.25">
      <c r="A214" s="343">
        <v>234</v>
      </c>
      <c r="B214" s="344" t="s">
        <v>266</v>
      </c>
      <c r="C214" s="345" t="s">
        <v>977</v>
      </c>
      <c r="D214" s="346">
        <v>4881.1756407094999</v>
      </c>
      <c r="E214" s="346">
        <v>4881.1756407094999</v>
      </c>
      <c r="F214" s="346">
        <v>4881.1756407094999</v>
      </c>
      <c r="G214" s="347">
        <v>42795</v>
      </c>
      <c r="H214" s="347">
        <v>42922</v>
      </c>
      <c r="I214" s="347">
        <v>46447</v>
      </c>
      <c r="J214" s="81">
        <v>10</v>
      </c>
      <c r="K214" s="81">
        <v>0</v>
      </c>
    </row>
    <row r="215" spans="1:11" x14ac:dyDescent="0.25">
      <c r="A215" s="343">
        <v>235</v>
      </c>
      <c r="B215" s="344" t="s">
        <v>166</v>
      </c>
      <c r="C215" s="345" t="s">
        <v>372</v>
      </c>
      <c r="D215" s="346">
        <v>1809.5905443235001</v>
      </c>
      <c r="E215" s="346">
        <v>1809.5905443235001</v>
      </c>
      <c r="F215" s="346">
        <v>1809.5905443235001</v>
      </c>
      <c r="G215" s="347">
        <v>41832</v>
      </c>
      <c r="H215" s="347">
        <v>41831</v>
      </c>
      <c r="I215" s="347">
        <v>45411</v>
      </c>
      <c r="J215" s="81">
        <v>9</v>
      </c>
      <c r="K215" s="81">
        <v>8</v>
      </c>
    </row>
    <row r="216" spans="1:11" x14ac:dyDescent="0.25">
      <c r="A216" s="343">
        <v>236</v>
      </c>
      <c r="B216" s="344" t="s">
        <v>166</v>
      </c>
      <c r="C216" s="345" t="s">
        <v>373</v>
      </c>
      <c r="D216" s="346">
        <v>534.60768898610002</v>
      </c>
      <c r="E216" s="346">
        <v>534.60768898610002</v>
      </c>
      <c r="F216" s="346">
        <v>534.60768898610002</v>
      </c>
      <c r="G216" s="347">
        <v>41217</v>
      </c>
      <c r="H216" s="347">
        <v>41217</v>
      </c>
      <c r="I216" s="347">
        <v>44742</v>
      </c>
      <c r="J216" s="81">
        <v>9</v>
      </c>
      <c r="K216" s="81">
        <v>7</v>
      </c>
    </row>
    <row r="217" spans="1:11" x14ac:dyDescent="0.25">
      <c r="A217" s="343">
        <v>237</v>
      </c>
      <c r="B217" s="344" t="s">
        <v>174</v>
      </c>
      <c r="C217" s="345" t="s">
        <v>374</v>
      </c>
      <c r="D217" s="346">
        <v>1712.3215286996001</v>
      </c>
      <c r="E217" s="346">
        <v>1712.3215286996001</v>
      </c>
      <c r="F217" s="346">
        <v>1712.3215286996001</v>
      </c>
      <c r="G217" s="347">
        <v>42354</v>
      </c>
      <c r="H217" s="347">
        <v>42794</v>
      </c>
      <c r="I217" s="347">
        <v>48578</v>
      </c>
      <c r="J217" s="81">
        <v>16</v>
      </c>
      <c r="K217" s="81">
        <v>9</v>
      </c>
    </row>
    <row r="218" spans="1:11" x14ac:dyDescent="0.25">
      <c r="A218" s="343">
        <v>242</v>
      </c>
      <c r="B218" s="344" t="s">
        <v>178</v>
      </c>
      <c r="C218" s="231" t="s">
        <v>978</v>
      </c>
      <c r="D218" s="346">
        <v>16539.739145641001</v>
      </c>
      <c r="E218" s="346">
        <v>16539.739145641001</v>
      </c>
      <c r="F218" s="346">
        <v>16539.739145641001</v>
      </c>
      <c r="G218" s="347">
        <v>40716</v>
      </c>
      <c r="H218" s="347">
        <v>43787</v>
      </c>
      <c r="I218" s="347">
        <v>46021</v>
      </c>
      <c r="J218" s="81">
        <v>9</v>
      </c>
      <c r="K218" s="81">
        <v>1</v>
      </c>
    </row>
    <row r="219" spans="1:11" x14ac:dyDescent="0.25">
      <c r="A219" s="343">
        <v>243</v>
      </c>
      <c r="B219" s="344" t="s">
        <v>178</v>
      </c>
      <c r="C219" s="231" t="s">
        <v>979</v>
      </c>
      <c r="D219" s="346">
        <v>16537.2035277662</v>
      </c>
      <c r="E219" s="346">
        <v>16537.2035277662</v>
      </c>
      <c r="F219" s="346">
        <v>16537.2035277662</v>
      </c>
      <c r="G219" s="347">
        <v>41974</v>
      </c>
      <c r="H219" s="347">
        <v>44158</v>
      </c>
      <c r="I219" s="347">
        <v>47480</v>
      </c>
      <c r="J219" s="81">
        <v>13</v>
      </c>
      <c r="K219" s="81">
        <v>1</v>
      </c>
    </row>
    <row r="220" spans="1:11" x14ac:dyDescent="0.25">
      <c r="A220" s="343">
        <v>244</v>
      </c>
      <c r="B220" s="344" t="s">
        <v>178</v>
      </c>
      <c r="C220" s="231" t="s">
        <v>980</v>
      </c>
      <c r="D220" s="346">
        <v>22047.4507934621</v>
      </c>
      <c r="E220" s="346">
        <v>22047.4507934621</v>
      </c>
      <c r="F220" s="346">
        <v>22047.4507934621</v>
      </c>
      <c r="G220" s="347">
        <v>41673</v>
      </c>
      <c r="H220" s="347">
        <v>43822</v>
      </c>
      <c r="I220" s="347">
        <v>47298</v>
      </c>
      <c r="J220" s="81">
        <v>10</v>
      </c>
      <c r="K220" s="81">
        <v>5</v>
      </c>
    </row>
    <row r="221" spans="1:11" x14ac:dyDescent="0.25">
      <c r="A221" s="343">
        <v>245</v>
      </c>
      <c r="B221" s="344" t="s">
        <v>178</v>
      </c>
      <c r="C221" s="231" t="s">
        <v>981</v>
      </c>
      <c r="D221" s="346">
        <v>15402.2620515821</v>
      </c>
      <c r="E221" s="346">
        <v>15402.2620515821</v>
      </c>
      <c r="F221" s="346">
        <v>15402.2620515821</v>
      </c>
      <c r="G221" s="347">
        <v>40805</v>
      </c>
      <c r="H221" s="347">
        <v>43815</v>
      </c>
      <c r="I221" s="347">
        <v>46010</v>
      </c>
      <c r="J221" s="81">
        <v>8</v>
      </c>
      <c r="K221" s="81">
        <v>0</v>
      </c>
    </row>
    <row r="222" spans="1:11" x14ac:dyDescent="0.25">
      <c r="A222" s="352" t="s">
        <v>982</v>
      </c>
      <c r="B222" s="353"/>
      <c r="C222" s="345"/>
      <c r="D222" s="349">
        <f>SUM(D223:D231)</f>
        <v>34295.058468751602</v>
      </c>
      <c r="E222" s="349">
        <f>SUM(E223:E231)</f>
        <v>34295.058468751602</v>
      </c>
      <c r="F222" s="349">
        <f>SUM(F223:F231)</f>
        <v>34295.058468751602</v>
      </c>
      <c r="G222" s="347"/>
      <c r="H222" s="347"/>
      <c r="I222" s="347"/>
      <c r="J222" s="81"/>
      <c r="K222" s="81"/>
    </row>
    <row r="223" spans="1:11" x14ac:dyDescent="0.25">
      <c r="A223" s="343">
        <v>247</v>
      </c>
      <c r="B223" s="344" t="s">
        <v>266</v>
      </c>
      <c r="C223" s="345" t="s">
        <v>983</v>
      </c>
      <c r="D223" s="346">
        <v>2403.1369952641003</v>
      </c>
      <c r="E223" s="346">
        <v>2403.1369952641003</v>
      </c>
      <c r="F223" s="346">
        <v>2403.1369952641003</v>
      </c>
      <c r="G223" s="347">
        <v>41395</v>
      </c>
      <c r="H223" s="347">
        <v>41796</v>
      </c>
      <c r="I223" s="347">
        <v>45411</v>
      </c>
      <c r="J223" s="81">
        <v>9</v>
      </c>
      <c r="K223" s="81">
        <v>9</v>
      </c>
    </row>
    <row r="224" spans="1:11" x14ac:dyDescent="0.25">
      <c r="A224" s="343">
        <v>248</v>
      </c>
      <c r="B224" s="344" t="s">
        <v>266</v>
      </c>
      <c r="C224" s="345" t="s">
        <v>380</v>
      </c>
      <c r="D224" s="346">
        <v>1785.4861743267002</v>
      </c>
      <c r="E224" s="346">
        <v>1785.4861743267002</v>
      </c>
      <c r="F224" s="346">
        <v>1785.4861743267002</v>
      </c>
      <c r="G224" s="347">
        <v>41198</v>
      </c>
      <c r="H224" s="347">
        <v>41198</v>
      </c>
      <c r="I224" s="347">
        <v>44742</v>
      </c>
      <c r="J224" s="81">
        <v>9</v>
      </c>
      <c r="K224" s="81">
        <v>7</v>
      </c>
    </row>
    <row r="225" spans="1:11" x14ac:dyDescent="0.25">
      <c r="A225" s="343">
        <v>249</v>
      </c>
      <c r="B225" s="344" t="s">
        <v>266</v>
      </c>
      <c r="C225" s="345" t="s">
        <v>381</v>
      </c>
      <c r="D225" s="346">
        <v>7048.8353363543001</v>
      </c>
      <c r="E225" s="346">
        <v>7048.8353363543001</v>
      </c>
      <c r="F225" s="346">
        <v>7048.8353363543001</v>
      </c>
      <c r="G225" s="347">
        <v>41700</v>
      </c>
      <c r="H225" s="347">
        <v>42332</v>
      </c>
      <c r="I225" s="347">
        <v>45716</v>
      </c>
      <c r="J225" s="81">
        <v>9</v>
      </c>
      <c r="K225" s="81">
        <v>2</v>
      </c>
    </row>
    <row r="226" spans="1:11" x14ac:dyDescent="0.25">
      <c r="A226" s="343">
        <v>250</v>
      </c>
      <c r="B226" s="344" t="s">
        <v>266</v>
      </c>
      <c r="C226" s="345" t="s">
        <v>382</v>
      </c>
      <c r="D226" s="346">
        <v>1201.2081265479001</v>
      </c>
      <c r="E226" s="346">
        <v>1201.2081265479001</v>
      </c>
      <c r="F226" s="346">
        <v>1201.2081265479001</v>
      </c>
      <c r="G226" s="347">
        <v>40823</v>
      </c>
      <c r="H226" s="347">
        <v>40912</v>
      </c>
      <c r="I226" s="347">
        <v>44481</v>
      </c>
      <c r="J226" s="81">
        <v>9</v>
      </c>
      <c r="K226" s="81">
        <v>8</v>
      </c>
    </row>
    <row r="227" spans="1:11" x14ac:dyDescent="0.25">
      <c r="A227" s="343">
        <v>251</v>
      </c>
      <c r="B227" s="344" t="s">
        <v>178</v>
      </c>
      <c r="C227" s="345" t="s">
        <v>383</v>
      </c>
      <c r="D227" s="346">
        <v>10658.9126233076</v>
      </c>
      <c r="E227" s="346">
        <v>10658.9126233076</v>
      </c>
      <c r="F227" s="346">
        <v>10658.9126233076</v>
      </c>
      <c r="G227" s="347">
        <v>41489</v>
      </c>
      <c r="H227" s="347">
        <v>43815</v>
      </c>
      <c r="I227" s="347">
        <v>46374</v>
      </c>
      <c r="J227" s="81">
        <v>10</v>
      </c>
      <c r="K227" s="81">
        <v>0</v>
      </c>
    </row>
    <row r="228" spans="1:11" x14ac:dyDescent="0.25">
      <c r="A228" s="343">
        <v>252</v>
      </c>
      <c r="B228" s="344" t="s">
        <v>178</v>
      </c>
      <c r="C228" s="345" t="s">
        <v>384</v>
      </c>
      <c r="D228" s="346">
        <v>333.18394002280002</v>
      </c>
      <c r="E228" s="346">
        <v>333.18394002280002</v>
      </c>
      <c r="F228" s="346">
        <v>333.18394002280002</v>
      </c>
      <c r="G228" s="347">
        <v>40689</v>
      </c>
      <c r="H228" s="347">
        <v>40689</v>
      </c>
      <c r="I228" s="347">
        <v>44022</v>
      </c>
      <c r="J228" s="81">
        <v>9</v>
      </c>
      <c r="K228" s="81">
        <v>1</v>
      </c>
    </row>
    <row r="229" spans="1:11" x14ac:dyDescent="0.25">
      <c r="A229" s="343">
        <v>253</v>
      </c>
      <c r="B229" s="344" t="s">
        <v>178</v>
      </c>
      <c r="C229" s="345" t="s">
        <v>385</v>
      </c>
      <c r="D229" s="346">
        <v>6576.5397819132004</v>
      </c>
      <c r="E229" s="346">
        <v>6576.5397819132004</v>
      </c>
      <c r="F229" s="346">
        <v>6576.5397819132004</v>
      </c>
      <c r="G229" s="347">
        <v>41306</v>
      </c>
      <c r="H229" s="347">
        <v>43787</v>
      </c>
      <c r="I229" s="347">
        <v>46020</v>
      </c>
      <c r="J229" s="81">
        <v>8</v>
      </c>
      <c r="K229" s="81">
        <v>1</v>
      </c>
    </row>
    <row r="230" spans="1:11" x14ac:dyDescent="0.25">
      <c r="A230" s="343">
        <v>257</v>
      </c>
      <c r="B230" s="344" t="s">
        <v>166</v>
      </c>
      <c r="C230" s="345" t="s">
        <v>984</v>
      </c>
      <c r="D230" s="346">
        <v>1010.9698142413001</v>
      </c>
      <c r="E230" s="346">
        <v>1010.9698142413001</v>
      </c>
      <c r="F230" s="346">
        <v>1010.9698142413001</v>
      </c>
      <c r="G230" s="347">
        <v>43313</v>
      </c>
      <c r="H230" s="347">
        <v>43466</v>
      </c>
      <c r="I230" s="347">
        <v>47028</v>
      </c>
      <c r="J230" s="81">
        <v>10</v>
      </c>
      <c r="K230" s="81">
        <v>2</v>
      </c>
    </row>
    <row r="231" spans="1:11" x14ac:dyDescent="0.25">
      <c r="A231" s="343">
        <v>258</v>
      </c>
      <c r="B231" s="344" t="s">
        <v>243</v>
      </c>
      <c r="C231" s="345" t="s">
        <v>985</v>
      </c>
      <c r="D231" s="346">
        <v>3276.7856767737003</v>
      </c>
      <c r="E231" s="346">
        <v>3276.7856767737003</v>
      </c>
      <c r="F231" s="346">
        <v>3276.7856767737003</v>
      </c>
      <c r="G231" s="347">
        <v>42845</v>
      </c>
      <c r="H231" s="347">
        <v>43377</v>
      </c>
      <c r="I231" s="347">
        <v>46587</v>
      </c>
      <c r="J231" s="81">
        <v>10</v>
      </c>
      <c r="K231" s="81">
        <v>0</v>
      </c>
    </row>
    <row r="232" spans="1:11" x14ac:dyDescent="0.25">
      <c r="A232" s="352" t="s">
        <v>986</v>
      </c>
      <c r="B232" s="345"/>
      <c r="C232" s="345"/>
      <c r="D232" s="349">
        <f>SUM(D233:D235)</f>
        <v>56498.06267870951</v>
      </c>
      <c r="E232" s="349">
        <f>SUM(E233:E235)</f>
        <v>56498.06267870951</v>
      </c>
      <c r="F232" s="349">
        <f>SUM(F233:F235)</f>
        <v>56498.06267870951</v>
      </c>
      <c r="G232" s="347"/>
      <c r="H232" s="347"/>
      <c r="I232" s="347"/>
      <c r="J232" s="81"/>
      <c r="K232" s="81"/>
    </row>
    <row r="233" spans="1:11" x14ac:dyDescent="0.25">
      <c r="A233" s="343">
        <v>259</v>
      </c>
      <c r="B233" s="344" t="s">
        <v>178</v>
      </c>
      <c r="C233" s="345" t="s">
        <v>987</v>
      </c>
      <c r="D233" s="346">
        <v>37621.484347367506</v>
      </c>
      <c r="E233" s="346">
        <v>37621.484347367506</v>
      </c>
      <c r="F233" s="346">
        <v>37621.484347367506</v>
      </c>
      <c r="G233" s="347">
        <v>41711</v>
      </c>
      <c r="H233" s="347">
        <v>43815</v>
      </c>
      <c r="I233" s="347">
        <v>47480</v>
      </c>
      <c r="J233" s="81">
        <v>13</v>
      </c>
      <c r="K233" s="81">
        <v>0</v>
      </c>
    </row>
    <row r="234" spans="1:11" x14ac:dyDescent="0.25">
      <c r="A234" s="343">
        <v>260</v>
      </c>
      <c r="B234" s="344" t="s">
        <v>178</v>
      </c>
      <c r="C234" s="345" t="s">
        <v>988</v>
      </c>
      <c r="D234" s="346">
        <v>4147.0996796554</v>
      </c>
      <c r="E234" s="346">
        <v>4147.0996796554</v>
      </c>
      <c r="F234" s="346">
        <v>4147.0996796554</v>
      </c>
      <c r="G234" s="347">
        <v>41489</v>
      </c>
      <c r="H234" s="347">
        <v>43087</v>
      </c>
      <c r="I234" s="347">
        <v>45828</v>
      </c>
      <c r="J234" s="81">
        <v>7</v>
      </c>
      <c r="K234" s="81">
        <v>9</v>
      </c>
    </row>
    <row r="235" spans="1:11" x14ac:dyDescent="0.25">
      <c r="A235" s="343">
        <v>261</v>
      </c>
      <c r="B235" s="344" t="s">
        <v>230</v>
      </c>
      <c r="C235" s="345" t="s">
        <v>388</v>
      </c>
      <c r="D235" s="346">
        <v>14729.478651686601</v>
      </c>
      <c r="E235" s="346">
        <v>14729.478651686601</v>
      </c>
      <c r="F235" s="346">
        <v>14729.478651686601</v>
      </c>
      <c r="G235" s="347">
        <v>42031</v>
      </c>
      <c r="H235" s="347">
        <v>42590</v>
      </c>
      <c r="I235" s="347">
        <v>46233</v>
      </c>
      <c r="J235" s="81">
        <v>10</v>
      </c>
      <c r="K235" s="81">
        <v>5</v>
      </c>
    </row>
    <row r="236" spans="1:11" x14ac:dyDescent="0.25">
      <c r="A236" s="352" t="s">
        <v>989</v>
      </c>
      <c r="B236" s="345"/>
      <c r="C236" s="345"/>
      <c r="D236" s="349">
        <f>SUM(D237:D247)</f>
        <v>328972.90714275476</v>
      </c>
      <c r="E236" s="349">
        <f>SUM(E237:E247)</f>
        <v>328972.90714275476</v>
      </c>
      <c r="F236" s="349">
        <f>SUM(F237:F247)</f>
        <v>328972.90714275476</v>
      </c>
      <c r="G236" s="347"/>
      <c r="H236" s="347"/>
      <c r="I236" s="347"/>
      <c r="J236" s="81"/>
      <c r="K236" s="81"/>
    </row>
    <row r="237" spans="1:11" x14ac:dyDescent="0.25">
      <c r="A237" s="343">
        <v>262</v>
      </c>
      <c r="B237" s="344" t="s">
        <v>266</v>
      </c>
      <c r="C237" s="345" t="s">
        <v>389</v>
      </c>
      <c r="D237" s="346">
        <v>1078.0749173155002</v>
      </c>
      <c r="E237" s="346">
        <v>1078.0749173155002</v>
      </c>
      <c r="F237" s="346">
        <v>1078.0749173155002</v>
      </c>
      <c r="G237" s="347">
        <v>41291</v>
      </c>
      <c r="H237" s="347">
        <v>41761</v>
      </c>
      <c r="I237" s="347">
        <v>45271</v>
      </c>
      <c r="J237" s="81">
        <v>9</v>
      </c>
      <c r="K237" s="81">
        <v>6</v>
      </c>
    </row>
    <row r="238" spans="1:11" x14ac:dyDescent="0.25">
      <c r="A238" s="343">
        <v>264</v>
      </c>
      <c r="B238" s="344" t="s">
        <v>164</v>
      </c>
      <c r="C238" s="345" t="s">
        <v>390</v>
      </c>
      <c r="D238" s="346">
        <v>20230.703315738901</v>
      </c>
      <c r="E238" s="346">
        <v>20230.703315738901</v>
      </c>
      <c r="F238" s="346">
        <v>20230.703315738901</v>
      </c>
      <c r="G238" s="347">
        <v>42392</v>
      </c>
      <c r="H238" s="347">
        <v>42765</v>
      </c>
      <c r="I238" s="347">
        <v>51925</v>
      </c>
      <c r="J238" s="81">
        <v>26</v>
      </c>
      <c r="K238" s="81">
        <v>1</v>
      </c>
    </row>
    <row r="239" spans="1:11" x14ac:dyDescent="0.25">
      <c r="A239" s="343">
        <v>266</v>
      </c>
      <c r="B239" s="344" t="s">
        <v>266</v>
      </c>
      <c r="C239" s="345" t="s">
        <v>862</v>
      </c>
      <c r="D239" s="346">
        <v>4818.202809437701</v>
      </c>
      <c r="E239" s="346">
        <v>4818.202809437701</v>
      </c>
      <c r="F239" s="346">
        <v>4818.202809437701</v>
      </c>
      <c r="G239" s="347">
        <v>43405</v>
      </c>
      <c r="H239" s="347">
        <v>43405</v>
      </c>
      <c r="I239" s="347">
        <v>47058</v>
      </c>
      <c r="J239" s="81">
        <v>10</v>
      </c>
      <c r="K239" s="81">
        <v>0</v>
      </c>
    </row>
    <row r="240" spans="1:11" x14ac:dyDescent="0.25">
      <c r="A240" s="343">
        <v>267</v>
      </c>
      <c r="B240" s="344" t="s">
        <v>266</v>
      </c>
      <c r="C240" s="345" t="s">
        <v>391</v>
      </c>
      <c r="D240" s="346">
        <v>1465.7637421908</v>
      </c>
      <c r="E240" s="346">
        <v>1465.7637421908</v>
      </c>
      <c r="F240" s="346">
        <v>1465.7637421908</v>
      </c>
      <c r="G240" s="347">
        <v>41912</v>
      </c>
      <c r="H240" s="347">
        <v>42062</v>
      </c>
      <c r="I240" s="347">
        <v>45504</v>
      </c>
      <c r="J240" s="81">
        <v>9</v>
      </c>
      <c r="K240" s="81">
        <v>4</v>
      </c>
    </row>
    <row r="241" spans="1:11" x14ac:dyDescent="0.25">
      <c r="A241" s="343">
        <v>268</v>
      </c>
      <c r="B241" s="344" t="s">
        <v>166</v>
      </c>
      <c r="C241" s="345" t="s">
        <v>392</v>
      </c>
      <c r="D241" s="346">
        <v>307.09212855290002</v>
      </c>
      <c r="E241" s="346">
        <v>307.09212855290002</v>
      </c>
      <c r="F241" s="346">
        <v>307.09212855290002</v>
      </c>
      <c r="G241" s="347">
        <v>42340</v>
      </c>
      <c r="H241" s="347">
        <v>42855</v>
      </c>
      <c r="I241" s="347">
        <v>49733</v>
      </c>
      <c r="J241" s="81">
        <v>20</v>
      </c>
      <c r="K241" s="81">
        <v>1</v>
      </c>
    </row>
    <row r="242" spans="1:11" x14ac:dyDescent="0.25">
      <c r="A242" s="343">
        <v>269</v>
      </c>
      <c r="B242" s="344" t="s">
        <v>174</v>
      </c>
      <c r="C242" s="345" t="s">
        <v>393</v>
      </c>
      <c r="D242" s="346">
        <v>166.07246508430003</v>
      </c>
      <c r="E242" s="346">
        <v>166.07246508430003</v>
      </c>
      <c r="F242" s="346">
        <v>166.07246508430003</v>
      </c>
      <c r="G242" s="347">
        <v>42129</v>
      </c>
      <c r="H242" s="347">
        <v>42136</v>
      </c>
      <c r="I242" s="347">
        <v>45504</v>
      </c>
      <c r="J242" s="81">
        <v>9</v>
      </c>
      <c r="K242" s="81">
        <v>2</v>
      </c>
    </row>
    <row r="243" spans="1:11" x14ac:dyDescent="0.25">
      <c r="A243" s="343">
        <v>273</v>
      </c>
      <c r="B243" s="344" t="s">
        <v>178</v>
      </c>
      <c r="C243" s="345" t="s">
        <v>394</v>
      </c>
      <c r="D243" s="346">
        <v>72332.3111802942</v>
      </c>
      <c r="E243" s="346">
        <v>72332.3111802942</v>
      </c>
      <c r="F243" s="346">
        <v>72332.3111802942</v>
      </c>
      <c r="G243" s="347">
        <v>42005</v>
      </c>
      <c r="H243" s="347">
        <v>43451</v>
      </c>
      <c r="I243" s="347">
        <v>47480</v>
      </c>
      <c r="J243" s="81">
        <v>12</v>
      </c>
      <c r="K243" s="81">
        <v>0</v>
      </c>
    </row>
    <row r="244" spans="1:11" x14ac:dyDescent="0.25">
      <c r="A244" s="343">
        <v>274</v>
      </c>
      <c r="B244" s="344" t="s">
        <v>178</v>
      </c>
      <c r="C244" s="345" t="s">
        <v>395</v>
      </c>
      <c r="D244" s="346">
        <v>206652.0975032475</v>
      </c>
      <c r="E244" s="346">
        <v>206652.0975032475</v>
      </c>
      <c r="F244" s="346">
        <v>206652.0975032475</v>
      </c>
      <c r="G244" s="347">
        <v>41605</v>
      </c>
      <c r="H244" s="347">
        <v>43815</v>
      </c>
      <c r="I244" s="347">
        <v>47480</v>
      </c>
      <c r="J244" s="81">
        <v>13</v>
      </c>
      <c r="K244" s="81">
        <v>0</v>
      </c>
    </row>
    <row r="245" spans="1:11" x14ac:dyDescent="0.25">
      <c r="A245" s="343">
        <v>275</v>
      </c>
      <c r="B245" s="344" t="s">
        <v>162</v>
      </c>
      <c r="C245" s="345" t="s">
        <v>396</v>
      </c>
      <c r="D245" s="346">
        <v>2550.0787858162003</v>
      </c>
      <c r="E245" s="346">
        <v>2550.0787858162003</v>
      </c>
      <c r="F245" s="346">
        <v>2550.0787858162003</v>
      </c>
      <c r="G245" s="347">
        <v>42062</v>
      </c>
      <c r="H245" s="347">
        <v>42061</v>
      </c>
      <c r="I245" s="347">
        <v>45504</v>
      </c>
      <c r="J245" s="81">
        <v>9</v>
      </c>
      <c r="K245" s="81">
        <v>4</v>
      </c>
    </row>
    <row r="246" spans="1:11" x14ac:dyDescent="0.25">
      <c r="A246" s="343">
        <v>276</v>
      </c>
      <c r="B246" s="344" t="s">
        <v>193</v>
      </c>
      <c r="C246" s="231" t="s">
        <v>990</v>
      </c>
      <c r="D246" s="346">
        <v>18218.351485633902</v>
      </c>
      <c r="E246" s="346">
        <v>18218.351485633902</v>
      </c>
      <c r="F246" s="346">
        <v>18218.351485633902</v>
      </c>
      <c r="G246" s="347">
        <v>44316</v>
      </c>
      <c r="H246" s="347">
        <v>44287</v>
      </c>
      <c r="I246" s="347">
        <v>55305</v>
      </c>
      <c r="J246" s="81">
        <v>30</v>
      </c>
      <c r="K246" s="81">
        <v>2</v>
      </c>
    </row>
    <row r="247" spans="1:11" x14ac:dyDescent="0.25">
      <c r="A247" s="343">
        <v>277</v>
      </c>
      <c r="B247" s="344" t="s">
        <v>174</v>
      </c>
      <c r="C247" s="231" t="s">
        <v>991</v>
      </c>
      <c r="D247" s="346">
        <v>1154.1588094429001</v>
      </c>
      <c r="E247" s="346">
        <v>1154.1588094429001</v>
      </c>
      <c r="F247" s="346">
        <v>1154.1588094429001</v>
      </c>
      <c r="G247" s="347">
        <v>44200</v>
      </c>
      <c r="H247" s="347">
        <v>44197</v>
      </c>
      <c r="I247" s="347">
        <v>47848</v>
      </c>
      <c r="J247" s="81">
        <v>10</v>
      </c>
      <c r="K247" s="81">
        <v>0</v>
      </c>
    </row>
    <row r="248" spans="1:11" x14ac:dyDescent="0.25">
      <c r="A248" s="352" t="s">
        <v>992</v>
      </c>
      <c r="B248" s="343"/>
      <c r="C248" s="345"/>
      <c r="D248" s="349">
        <f>SUM(D249:D263)</f>
        <v>172637.31703444824</v>
      </c>
      <c r="E248" s="349">
        <f>SUM(E249:E263)</f>
        <v>172637.31703444824</v>
      </c>
      <c r="F248" s="349">
        <f>SUM(F249:F263)</f>
        <v>172637.31703444824</v>
      </c>
      <c r="G248" s="347"/>
      <c r="H248" s="347"/>
      <c r="I248" s="347"/>
      <c r="J248" s="81"/>
      <c r="K248" s="81"/>
    </row>
    <row r="249" spans="1:11" x14ac:dyDescent="0.25">
      <c r="A249" s="343">
        <v>278</v>
      </c>
      <c r="B249" s="344" t="s">
        <v>243</v>
      </c>
      <c r="C249" s="345" t="s">
        <v>397</v>
      </c>
      <c r="D249" s="346">
        <v>11187.435498753201</v>
      </c>
      <c r="E249" s="346">
        <v>11187.435498753201</v>
      </c>
      <c r="F249" s="346">
        <v>11187.435498753201</v>
      </c>
      <c r="G249" s="347">
        <v>42942</v>
      </c>
      <c r="H249" s="347">
        <v>43523</v>
      </c>
      <c r="I249" s="347">
        <v>47176</v>
      </c>
      <c r="J249" s="81">
        <v>10</v>
      </c>
      <c r="K249" s="81">
        <v>0</v>
      </c>
    </row>
    <row r="250" spans="1:11" x14ac:dyDescent="0.25">
      <c r="A250" s="343">
        <v>280</v>
      </c>
      <c r="B250" s="344" t="s">
        <v>266</v>
      </c>
      <c r="C250" s="345" t="s">
        <v>398</v>
      </c>
      <c r="D250" s="346">
        <v>69947.826965857705</v>
      </c>
      <c r="E250" s="346">
        <v>69947.826965857705</v>
      </c>
      <c r="F250" s="346">
        <v>69947.826965857705</v>
      </c>
      <c r="G250" s="347">
        <v>42129</v>
      </c>
      <c r="H250" s="347">
        <v>43451</v>
      </c>
      <c r="I250" s="347">
        <v>45504</v>
      </c>
      <c r="J250" s="81">
        <v>6</v>
      </c>
      <c r="K250" s="81">
        <v>6</v>
      </c>
    </row>
    <row r="251" spans="1:11" x14ac:dyDescent="0.25">
      <c r="A251" s="343">
        <v>281</v>
      </c>
      <c r="B251" s="344" t="s">
        <v>174</v>
      </c>
      <c r="C251" s="345" t="s">
        <v>993</v>
      </c>
      <c r="D251" s="346">
        <v>2539.6517830416001</v>
      </c>
      <c r="E251" s="346">
        <v>2539.6517830416001</v>
      </c>
      <c r="F251" s="346">
        <v>2539.6517830416001</v>
      </c>
      <c r="G251" s="347">
        <v>43070</v>
      </c>
      <c r="H251" s="347">
        <v>43132</v>
      </c>
      <c r="I251" s="347">
        <v>46569</v>
      </c>
      <c r="J251" s="81">
        <v>10</v>
      </c>
      <c r="K251" s="81">
        <v>1</v>
      </c>
    </row>
    <row r="252" spans="1:11" x14ac:dyDescent="0.25">
      <c r="A252" s="343">
        <v>282</v>
      </c>
      <c r="B252" s="344" t="s">
        <v>266</v>
      </c>
      <c r="C252" s="345" t="s">
        <v>994</v>
      </c>
      <c r="D252" s="346">
        <v>14259.557943674401</v>
      </c>
      <c r="E252" s="346">
        <v>14259.557943674401</v>
      </c>
      <c r="F252" s="346">
        <v>14259.557943674401</v>
      </c>
      <c r="G252" s="347">
        <v>41729</v>
      </c>
      <c r="H252" s="347">
        <v>43087</v>
      </c>
      <c r="I252" s="347">
        <v>46741</v>
      </c>
      <c r="J252" s="81">
        <v>10</v>
      </c>
      <c r="K252" s="81">
        <v>0</v>
      </c>
    </row>
    <row r="253" spans="1:11" x14ac:dyDescent="0.25">
      <c r="A253" s="343">
        <v>283</v>
      </c>
      <c r="B253" s="344" t="s">
        <v>174</v>
      </c>
      <c r="C253" s="345" t="s">
        <v>399</v>
      </c>
      <c r="D253" s="346">
        <v>6439.8065217946005</v>
      </c>
      <c r="E253" s="346">
        <v>6439.8065217946005</v>
      </c>
      <c r="F253" s="346">
        <v>6439.8065217946005</v>
      </c>
      <c r="G253" s="347">
        <v>42828</v>
      </c>
      <c r="H253" s="347">
        <v>42825</v>
      </c>
      <c r="I253" s="347">
        <v>46569</v>
      </c>
      <c r="J253" s="81">
        <v>10</v>
      </c>
      <c r="K253" s="81">
        <v>7</v>
      </c>
    </row>
    <row r="254" spans="1:11" x14ac:dyDescent="0.25">
      <c r="A254" s="343">
        <v>284</v>
      </c>
      <c r="B254" s="344" t="s">
        <v>162</v>
      </c>
      <c r="C254" s="345" t="s">
        <v>400</v>
      </c>
      <c r="D254" s="346">
        <v>2852.8041163475</v>
      </c>
      <c r="E254" s="346">
        <v>2852.8041163475</v>
      </c>
      <c r="F254" s="346">
        <v>2852.8041163475</v>
      </c>
      <c r="G254" s="347">
        <v>42467</v>
      </c>
      <c r="H254" s="347">
        <v>43434</v>
      </c>
      <c r="I254" s="347">
        <v>46874</v>
      </c>
      <c r="J254" s="81">
        <v>10</v>
      </c>
      <c r="K254" s="81">
        <v>1</v>
      </c>
    </row>
    <row r="255" spans="1:11" x14ac:dyDescent="0.25">
      <c r="A255" s="343">
        <v>285</v>
      </c>
      <c r="B255" s="344" t="s">
        <v>164</v>
      </c>
      <c r="C255" s="345" t="s">
        <v>995</v>
      </c>
      <c r="D255" s="346">
        <v>26726.278056998402</v>
      </c>
      <c r="E255" s="346">
        <v>26726.278056998402</v>
      </c>
      <c r="F255" s="346">
        <v>26726.278056998402</v>
      </c>
      <c r="G255" s="347">
        <v>43711</v>
      </c>
      <c r="H255" s="347">
        <v>43710</v>
      </c>
      <c r="I255" s="347">
        <v>47392</v>
      </c>
      <c r="J255" s="81">
        <v>10</v>
      </c>
      <c r="K255" s="81">
        <v>1</v>
      </c>
    </row>
    <row r="256" spans="1:11" x14ac:dyDescent="0.25">
      <c r="A256" s="343">
        <v>286</v>
      </c>
      <c r="B256" s="344" t="s">
        <v>166</v>
      </c>
      <c r="C256" s="345" t="s">
        <v>401</v>
      </c>
      <c r="D256" s="346">
        <v>2290.4648652655001</v>
      </c>
      <c r="E256" s="346">
        <v>2290.4648652655001</v>
      </c>
      <c r="F256" s="346">
        <v>2290.4648652655001</v>
      </c>
      <c r="G256" s="347">
        <v>42551</v>
      </c>
      <c r="H256" s="347">
        <v>42613</v>
      </c>
      <c r="I256" s="347">
        <v>51712</v>
      </c>
      <c r="J256" s="81">
        <v>25</v>
      </c>
      <c r="K256" s="81">
        <v>1</v>
      </c>
    </row>
    <row r="257" spans="1:11" x14ac:dyDescent="0.25">
      <c r="A257" s="343">
        <v>288</v>
      </c>
      <c r="B257" s="344" t="s">
        <v>266</v>
      </c>
      <c r="C257" s="345" t="s">
        <v>402</v>
      </c>
      <c r="D257" s="346">
        <v>16641.115967458201</v>
      </c>
      <c r="E257" s="346">
        <v>16641.115967458201</v>
      </c>
      <c r="F257" s="346">
        <v>16641.115967458201</v>
      </c>
      <c r="G257" s="347">
        <v>41729</v>
      </c>
      <c r="H257" s="347">
        <v>43451</v>
      </c>
      <c r="I257" s="347">
        <v>48932</v>
      </c>
      <c r="J257" s="81">
        <v>16</v>
      </c>
      <c r="K257" s="81">
        <v>0</v>
      </c>
    </row>
    <row r="258" spans="1:11" x14ac:dyDescent="0.25">
      <c r="A258" s="343">
        <v>289</v>
      </c>
      <c r="B258" s="344" t="s">
        <v>193</v>
      </c>
      <c r="C258" s="345" t="s">
        <v>996</v>
      </c>
      <c r="D258" s="346">
        <v>10674.144192061802</v>
      </c>
      <c r="E258" s="346">
        <v>10674.144192061802</v>
      </c>
      <c r="F258" s="346">
        <v>10674.144192061802</v>
      </c>
      <c r="G258" s="347">
        <v>43270</v>
      </c>
      <c r="H258" s="347">
        <v>43380</v>
      </c>
      <c r="I258" s="347">
        <v>54288</v>
      </c>
      <c r="J258" s="81">
        <v>30</v>
      </c>
      <c r="K258" s="81">
        <v>2</v>
      </c>
    </row>
    <row r="259" spans="1:11" x14ac:dyDescent="0.25">
      <c r="A259" s="343">
        <v>290</v>
      </c>
      <c r="B259" s="344" t="s">
        <v>174</v>
      </c>
      <c r="C259" s="345" t="s">
        <v>403</v>
      </c>
      <c r="D259" s="346">
        <v>825.97852496490009</v>
      </c>
      <c r="E259" s="346">
        <v>825.97852496490009</v>
      </c>
      <c r="F259" s="346">
        <v>825.97852496490009</v>
      </c>
      <c r="G259" s="347">
        <v>42648</v>
      </c>
      <c r="H259" s="347">
        <v>43098</v>
      </c>
      <c r="I259" s="347">
        <v>46386</v>
      </c>
      <c r="J259" s="81">
        <v>10</v>
      </c>
      <c r="K259" s="81">
        <v>2</v>
      </c>
    </row>
    <row r="260" spans="1:11" x14ac:dyDescent="0.25">
      <c r="A260" s="343">
        <v>292</v>
      </c>
      <c r="B260" s="344" t="s">
        <v>178</v>
      </c>
      <c r="C260" s="345" t="s">
        <v>404</v>
      </c>
      <c r="D260" s="346">
        <v>4787.1081478015003</v>
      </c>
      <c r="E260" s="346">
        <v>4787.1081478015003</v>
      </c>
      <c r="F260" s="346">
        <v>4787.1081478015003</v>
      </c>
      <c r="G260" s="347">
        <v>42613</v>
      </c>
      <c r="H260" s="347">
        <v>42794</v>
      </c>
      <c r="I260" s="347">
        <v>46295</v>
      </c>
      <c r="J260" s="81">
        <v>10</v>
      </c>
      <c r="K260" s="81">
        <v>1</v>
      </c>
    </row>
    <row r="261" spans="1:11" x14ac:dyDescent="0.25">
      <c r="A261" s="343">
        <v>293</v>
      </c>
      <c r="B261" s="344" t="s">
        <v>266</v>
      </c>
      <c r="C261" s="345" t="s">
        <v>405</v>
      </c>
      <c r="D261" s="346">
        <v>2130.9999580601002</v>
      </c>
      <c r="E261" s="346">
        <v>2130.9999580601002</v>
      </c>
      <c r="F261" s="346">
        <v>2130.9999580601002</v>
      </c>
      <c r="G261" s="347">
        <v>42049</v>
      </c>
      <c r="H261" s="347">
        <v>42159</v>
      </c>
      <c r="I261" s="347">
        <v>45504</v>
      </c>
      <c r="J261" s="81">
        <v>9</v>
      </c>
      <c r="K261" s="81">
        <v>2</v>
      </c>
    </row>
    <row r="262" spans="1:11" x14ac:dyDescent="0.25">
      <c r="A262" s="343">
        <v>294</v>
      </c>
      <c r="B262" s="344" t="s">
        <v>266</v>
      </c>
      <c r="C262" s="345" t="s">
        <v>406</v>
      </c>
      <c r="D262" s="346">
        <v>1065.9033573261001</v>
      </c>
      <c r="E262" s="346">
        <v>1065.9033573261001</v>
      </c>
      <c r="F262" s="346">
        <v>1065.9033573261001</v>
      </c>
      <c r="G262" s="347">
        <v>41587</v>
      </c>
      <c r="H262" s="347">
        <v>42179</v>
      </c>
      <c r="I262" s="347">
        <v>53296</v>
      </c>
      <c r="J262" s="81">
        <v>30</v>
      </c>
      <c r="K262" s="81">
        <v>8</v>
      </c>
    </row>
    <row r="263" spans="1:11" x14ac:dyDescent="0.25">
      <c r="A263" s="343">
        <v>295</v>
      </c>
      <c r="B263" s="344" t="s">
        <v>266</v>
      </c>
      <c r="C263" s="345" t="s">
        <v>407</v>
      </c>
      <c r="D263" s="346">
        <v>268.24113504270002</v>
      </c>
      <c r="E263" s="346">
        <v>268.24113504270002</v>
      </c>
      <c r="F263" s="346">
        <v>268.24113504270002</v>
      </c>
      <c r="G263" s="347">
        <v>41843</v>
      </c>
      <c r="H263" s="347">
        <v>42028</v>
      </c>
      <c r="I263" s="347">
        <v>45504</v>
      </c>
      <c r="J263" s="81">
        <v>9</v>
      </c>
      <c r="K263" s="81">
        <v>5</v>
      </c>
    </row>
    <row r="264" spans="1:11" x14ac:dyDescent="0.25">
      <c r="A264" s="352" t="s">
        <v>997</v>
      </c>
      <c r="B264" s="344"/>
      <c r="C264" s="345"/>
      <c r="D264" s="349">
        <f>SUM(D265:D278)</f>
        <v>204314.3265483139</v>
      </c>
      <c r="E264" s="349">
        <f>SUM(E265:E278)</f>
        <v>204314.3265483139</v>
      </c>
      <c r="F264" s="349">
        <f>SUM(F265:F278)</f>
        <v>204314.3265483139</v>
      </c>
      <c r="G264" s="347"/>
      <c r="H264" s="347"/>
      <c r="I264" s="347"/>
      <c r="J264" s="81"/>
      <c r="K264" s="81"/>
    </row>
    <row r="265" spans="1:11" x14ac:dyDescent="0.25">
      <c r="A265" s="343">
        <v>296</v>
      </c>
      <c r="B265" s="354" t="s">
        <v>998</v>
      </c>
      <c r="C265" s="231" t="s">
        <v>999</v>
      </c>
      <c r="D265" s="346">
        <v>14847.041827418401</v>
      </c>
      <c r="E265" s="346">
        <v>14847.041827418401</v>
      </c>
      <c r="F265" s="346">
        <v>14847.041827418401</v>
      </c>
      <c r="G265" s="347">
        <v>43046</v>
      </c>
      <c r="H265" s="347">
        <v>43045</v>
      </c>
      <c r="I265" s="347">
        <v>46722</v>
      </c>
      <c r="J265" s="81">
        <v>10</v>
      </c>
      <c r="K265" s="81">
        <v>1</v>
      </c>
    </row>
    <row r="266" spans="1:11" x14ac:dyDescent="0.25">
      <c r="A266" s="343">
        <v>297</v>
      </c>
      <c r="B266" s="354" t="s">
        <v>1000</v>
      </c>
      <c r="C266" s="231" t="s">
        <v>1001</v>
      </c>
      <c r="D266" s="346">
        <v>3416.7119941853002</v>
      </c>
      <c r="E266" s="346">
        <v>3416.7119941853002</v>
      </c>
      <c r="F266" s="346">
        <v>3416.7119941853002</v>
      </c>
      <c r="G266" s="347">
        <v>42795</v>
      </c>
      <c r="H266" s="347">
        <v>42970</v>
      </c>
      <c r="I266" s="347">
        <v>46569</v>
      </c>
      <c r="J266" s="81">
        <v>10</v>
      </c>
      <c r="K266" s="81">
        <v>8</v>
      </c>
    </row>
    <row r="267" spans="1:11" x14ac:dyDescent="0.25">
      <c r="A267" s="343">
        <v>298</v>
      </c>
      <c r="B267" s="354" t="s">
        <v>998</v>
      </c>
      <c r="C267" s="231" t="s">
        <v>409</v>
      </c>
      <c r="D267" s="346">
        <v>34876.589442056102</v>
      </c>
      <c r="E267" s="346">
        <v>34876.589442056102</v>
      </c>
      <c r="F267" s="346">
        <v>34876.589442056102</v>
      </c>
      <c r="G267" s="347">
        <v>43077</v>
      </c>
      <c r="H267" s="347">
        <v>43130</v>
      </c>
      <c r="I267" s="347">
        <v>46759</v>
      </c>
      <c r="J267" s="81">
        <v>10</v>
      </c>
      <c r="K267" s="81">
        <v>1</v>
      </c>
    </row>
    <row r="268" spans="1:11" x14ac:dyDescent="0.25">
      <c r="A268" s="343">
        <v>300</v>
      </c>
      <c r="B268" s="354" t="s">
        <v>1002</v>
      </c>
      <c r="C268" s="231" t="s">
        <v>1003</v>
      </c>
      <c r="D268" s="346">
        <v>4829.1604134653999</v>
      </c>
      <c r="E268" s="346">
        <v>4829.1604134653999</v>
      </c>
      <c r="F268" s="346">
        <v>4829.1604134653999</v>
      </c>
      <c r="G268" s="347">
        <v>43222</v>
      </c>
      <c r="H268" s="347">
        <v>43773</v>
      </c>
      <c r="I268" s="347">
        <v>46937</v>
      </c>
      <c r="J268" s="81">
        <v>10</v>
      </c>
      <c r="K268" s="81">
        <v>7</v>
      </c>
    </row>
    <row r="269" spans="1:11" x14ac:dyDescent="0.25">
      <c r="A269" s="343">
        <v>303</v>
      </c>
      <c r="B269" s="354" t="s">
        <v>1002</v>
      </c>
      <c r="C269" s="136" t="s">
        <v>1004</v>
      </c>
      <c r="D269" s="346">
        <v>4368.3297978151004</v>
      </c>
      <c r="E269" s="346">
        <v>4368.3297978151004</v>
      </c>
      <c r="F269" s="346">
        <v>4368.3297978151004</v>
      </c>
      <c r="G269" s="347">
        <v>43161</v>
      </c>
      <c r="H269" s="347">
        <v>43160</v>
      </c>
      <c r="I269" s="347">
        <v>46447</v>
      </c>
      <c r="J269" s="81">
        <v>9</v>
      </c>
      <c r="K269" s="81">
        <v>0</v>
      </c>
    </row>
    <row r="270" spans="1:11" x14ac:dyDescent="0.25">
      <c r="A270" s="343">
        <v>304</v>
      </c>
      <c r="B270" s="354" t="s">
        <v>1000</v>
      </c>
      <c r="C270" s="231" t="s">
        <v>410</v>
      </c>
      <c r="D270" s="346">
        <v>15930.275802534601</v>
      </c>
      <c r="E270" s="346">
        <v>15930.275802534601</v>
      </c>
      <c r="F270" s="346">
        <v>15930.275802534601</v>
      </c>
      <c r="G270" s="347">
        <v>42480</v>
      </c>
      <c r="H270" s="347">
        <v>42886</v>
      </c>
      <c r="I270" s="347">
        <v>46203</v>
      </c>
      <c r="J270" s="81">
        <v>10</v>
      </c>
      <c r="K270" s="81">
        <v>2</v>
      </c>
    </row>
    <row r="271" spans="1:11" x14ac:dyDescent="0.25">
      <c r="A271" s="343">
        <v>305</v>
      </c>
      <c r="B271" s="354" t="s">
        <v>1005</v>
      </c>
      <c r="C271" s="231" t="s">
        <v>411</v>
      </c>
      <c r="D271" s="346">
        <v>431.87360752610005</v>
      </c>
      <c r="E271" s="346">
        <v>431.87360752610005</v>
      </c>
      <c r="F271" s="346">
        <v>431.87360752610005</v>
      </c>
      <c r="G271" s="347">
        <v>41977</v>
      </c>
      <c r="H271" s="347">
        <v>42194</v>
      </c>
      <c r="I271" s="347">
        <v>45688</v>
      </c>
      <c r="J271" s="81">
        <v>9</v>
      </c>
      <c r="K271" s="81">
        <v>6</v>
      </c>
    </row>
    <row r="272" spans="1:11" x14ac:dyDescent="0.25">
      <c r="A272" s="343">
        <v>306</v>
      </c>
      <c r="B272" s="354" t="s">
        <v>1005</v>
      </c>
      <c r="C272" s="231" t="s">
        <v>412</v>
      </c>
      <c r="D272" s="346">
        <v>21656.769504232201</v>
      </c>
      <c r="E272" s="346">
        <v>21656.769504232201</v>
      </c>
      <c r="F272" s="346">
        <v>21656.769504232201</v>
      </c>
      <c r="G272" s="347">
        <v>42139</v>
      </c>
      <c r="H272" s="347">
        <v>42643</v>
      </c>
      <c r="I272" s="347">
        <v>45504</v>
      </c>
      <c r="J272" s="81">
        <v>7</v>
      </c>
      <c r="K272" s="81">
        <v>8</v>
      </c>
    </row>
    <row r="273" spans="1:11" x14ac:dyDescent="0.25">
      <c r="A273" s="343">
        <v>307</v>
      </c>
      <c r="B273" s="354" t="s">
        <v>1006</v>
      </c>
      <c r="C273" s="231" t="s">
        <v>413</v>
      </c>
      <c r="D273" s="346">
        <v>8859.7199449543004</v>
      </c>
      <c r="E273" s="346">
        <v>8859.7199449543004</v>
      </c>
      <c r="F273" s="346">
        <v>8859.7199449543004</v>
      </c>
      <c r="G273" s="347">
        <v>42371</v>
      </c>
      <c r="H273" s="347">
        <v>42850</v>
      </c>
      <c r="I273" s="347">
        <v>46407</v>
      </c>
      <c r="J273" s="81">
        <v>9</v>
      </c>
      <c r="K273" s="81">
        <v>7</v>
      </c>
    </row>
    <row r="274" spans="1:11" x14ac:dyDescent="0.25">
      <c r="A274" s="343">
        <v>308</v>
      </c>
      <c r="B274" s="354" t="s">
        <v>1006</v>
      </c>
      <c r="C274" s="231" t="s">
        <v>414</v>
      </c>
      <c r="D274" s="346">
        <v>5901.5276133513999</v>
      </c>
      <c r="E274" s="346">
        <v>5901.5276133513999</v>
      </c>
      <c r="F274" s="346">
        <v>5901.5276133513999</v>
      </c>
      <c r="G274" s="347">
        <v>42259</v>
      </c>
      <c r="H274" s="347">
        <v>42623</v>
      </c>
      <c r="I274" s="347">
        <v>46295</v>
      </c>
      <c r="J274" s="81">
        <v>10</v>
      </c>
      <c r="K274" s="81">
        <v>2</v>
      </c>
    </row>
    <row r="275" spans="1:11" x14ac:dyDescent="0.25">
      <c r="A275" s="343">
        <v>309</v>
      </c>
      <c r="B275" s="354" t="s">
        <v>1006</v>
      </c>
      <c r="C275" s="231" t="s">
        <v>1007</v>
      </c>
      <c r="D275" s="346">
        <v>16999.036302730001</v>
      </c>
      <c r="E275" s="346">
        <v>16999.036302730001</v>
      </c>
      <c r="F275" s="346">
        <v>16999.036302730001</v>
      </c>
      <c r="G275" s="347">
        <v>43097</v>
      </c>
      <c r="H275" s="347">
        <v>43087</v>
      </c>
      <c r="I275" s="347">
        <v>46377</v>
      </c>
      <c r="J275" s="81">
        <v>9</v>
      </c>
      <c r="K275" s="81">
        <v>0</v>
      </c>
    </row>
    <row r="276" spans="1:11" x14ac:dyDescent="0.25">
      <c r="A276" s="343">
        <v>310</v>
      </c>
      <c r="B276" s="354" t="s">
        <v>1006</v>
      </c>
      <c r="C276" s="231" t="s">
        <v>416</v>
      </c>
      <c r="D276" s="346">
        <v>54849.212743238102</v>
      </c>
      <c r="E276" s="346">
        <v>54849.212743238102</v>
      </c>
      <c r="F276" s="346">
        <v>54849.212743238102</v>
      </c>
      <c r="G276" s="347">
        <v>42723</v>
      </c>
      <c r="H276" s="347">
        <v>43451</v>
      </c>
      <c r="I276" s="347">
        <v>46384</v>
      </c>
      <c r="J276" s="81">
        <v>9</v>
      </c>
      <c r="K276" s="81">
        <v>0</v>
      </c>
    </row>
    <row r="277" spans="1:11" x14ac:dyDescent="0.25">
      <c r="A277" s="343">
        <v>311</v>
      </c>
      <c r="B277" s="354" t="s">
        <v>1008</v>
      </c>
      <c r="C277" s="231" t="s">
        <v>417</v>
      </c>
      <c r="D277" s="346">
        <v>15991.208180530703</v>
      </c>
      <c r="E277" s="346">
        <v>15991.208180530703</v>
      </c>
      <c r="F277" s="346">
        <v>15991.208180530703</v>
      </c>
      <c r="G277" s="347">
        <v>42920</v>
      </c>
      <c r="H277" s="347">
        <v>42980</v>
      </c>
      <c r="I277" s="347">
        <v>46632</v>
      </c>
      <c r="J277" s="81">
        <v>10</v>
      </c>
      <c r="K277" s="81">
        <v>0</v>
      </c>
    </row>
    <row r="278" spans="1:11" x14ac:dyDescent="0.25">
      <c r="A278" s="343">
        <v>312</v>
      </c>
      <c r="B278" s="354" t="s">
        <v>1008</v>
      </c>
      <c r="C278" s="231" t="s">
        <v>418</v>
      </c>
      <c r="D278" s="346">
        <v>1356.8693742762</v>
      </c>
      <c r="E278" s="346">
        <v>1356.8693742762</v>
      </c>
      <c r="F278" s="346">
        <v>1356.8693742762</v>
      </c>
      <c r="G278" s="347">
        <v>42714</v>
      </c>
      <c r="H278" s="347">
        <v>43354</v>
      </c>
      <c r="I278" s="347">
        <v>47007</v>
      </c>
      <c r="J278" s="81">
        <v>10</v>
      </c>
      <c r="K278" s="81">
        <v>0</v>
      </c>
    </row>
    <row r="279" spans="1:11" x14ac:dyDescent="0.25">
      <c r="A279" s="352" t="s">
        <v>1009</v>
      </c>
      <c r="B279" s="354"/>
      <c r="C279" s="345"/>
      <c r="D279" s="349">
        <f>SUM(D280:D289)</f>
        <v>104383.58994452222</v>
      </c>
      <c r="E279" s="349">
        <f>SUM(E280:E289)</f>
        <v>104383.58994452222</v>
      </c>
      <c r="F279" s="349">
        <f>SUM(F280:F289)</f>
        <v>104383.58994452222</v>
      </c>
      <c r="G279" s="347"/>
      <c r="H279" s="347"/>
      <c r="I279" s="347"/>
      <c r="J279" s="81"/>
      <c r="K279" s="81"/>
    </row>
    <row r="280" spans="1:11" x14ac:dyDescent="0.25">
      <c r="A280" s="343">
        <v>313</v>
      </c>
      <c r="B280" s="354" t="s">
        <v>164</v>
      </c>
      <c r="C280" s="231" t="s">
        <v>1010</v>
      </c>
      <c r="D280" s="346">
        <v>12734.1089252488</v>
      </c>
      <c r="E280" s="346">
        <v>12734.1089252488</v>
      </c>
      <c r="F280" s="346">
        <v>12734.1089252488</v>
      </c>
      <c r="G280" s="347">
        <v>42858</v>
      </c>
      <c r="H280" s="347">
        <v>43218</v>
      </c>
      <c r="I280" s="347">
        <v>46569</v>
      </c>
      <c r="J280" s="81">
        <v>10</v>
      </c>
      <c r="K280" s="81">
        <v>2</v>
      </c>
    </row>
    <row r="281" spans="1:11" x14ac:dyDescent="0.25">
      <c r="A281" s="343">
        <v>314</v>
      </c>
      <c r="B281" s="354" t="s">
        <v>174</v>
      </c>
      <c r="C281" s="231" t="s">
        <v>419</v>
      </c>
      <c r="D281" s="346">
        <v>4286.1532352325003</v>
      </c>
      <c r="E281" s="346">
        <v>4286.1532352325003</v>
      </c>
      <c r="F281" s="346">
        <v>4286.1532352325003</v>
      </c>
      <c r="G281" s="347">
        <v>42858</v>
      </c>
      <c r="H281" s="347">
        <v>42948</v>
      </c>
      <c r="I281" s="347">
        <v>46391</v>
      </c>
      <c r="J281" s="81">
        <v>10</v>
      </c>
      <c r="K281" s="81">
        <v>2</v>
      </c>
    </row>
    <row r="282" spans="1:11" x14ac:dyDescent="0.25">
      <c r="A282" s="343">
        <v>315</v>
      </c>
      <c r="B282" s="354" t="s">
        <v>166</v>
      </c>
      <c r="C282" s="231" t="s">
        <v>1011</v>
      </c>
      <c r="D282" s="346">
        <v>1992.7311811907</v>
      </c>
      <c r="E282" s="346">
        <v>1992.7311811907</v>
      </c>
      <c r="F282" s="346">
        <v>1992.7311811907</v>
      </c>
      <c r="G282" s="347">
        <v>43221</v>
      </c>
      <c r="H282" s="347">
        <v>43466</v>
      </c>
      <c r="I282" s="347">
        <v>47058</v>
      </c>
      <c r="J282" s="81">
        <v>10</v>
      </c>
      <c r="K282" s="81">
        <v>5</v>
      </c>
    </row>
    <row r="283" spans="1:11" x14ac:dyDescent="0.25">
      <c r="A283" s="343">
        <v>316</v>
      </c>
      <c r="B283" s="354" t="s">
        <v>178</v>
      </c>
      <c r="C283" s="231" t="s">
        <v>420</v>
      </c>
      <c r="D283" s="346">
        <v>740.13856404530009</v>
      </c>
      <c r="E283" s="346">
        <v>740.13856404530009</v>
      </c>
      <c r="F283" s="346">
        <v>740.13856404530009</v>
      </c>
      <c r="G283" s="347">
        <v>42461</v>
      </c>
      <c r="H283" s="347">
        <v>42765</v>
      </c>
      <c r="I283" s="347">
        <v>46113</v>
      </c>
      <c r="J283" s="81">
        <v>10</v>
      </c>
      <c r="K283" s="81">
        <v>0</v>
      </c>
    </row>
    <row r="284" spans="1:11" x14ac:dyDescent="0.25">
      <c r="A284" s="343">
        <v>317</v>
      </c>
      <c r="B284" s="354" t="s">
        <v>266</v>
      </c>
      <c r="C284" s="231" t="s">
        <v>421</v>
      </c>
      <c r="D284" s="346">
        <v>4949.2854624111005</v>
      </c>
      <c r="E284" s="346">
        <v>4949.2854624111005</v>
      </c>
      <c r="F284" s="346">
        <v>4949.2854624111005</v>
      </c>
      <c r="G284" s="347">
        <v>42535</v>
      </c>
      <c r="H284" s="347">
        <v>42818</v>
      </c>
      <c r="I284" s="347">
        <v>46598</v>
      </c>
      <c r="J284" s="81">
        <v>11</v>
      </c>
      <c r="K284" s="81">
        <v>4</v>
      </c>
    </row>
    <row r="285" spans="1:11" x14ac:dyDescent="0.25">
      <c r="A285" s="343">
        <v>318</v>
      </c>
      <c r="B285" s="354" t="s">
        <v>1012</v>
      </c>
      <c r="C285" s="231" t="s">
        <v>1013</v>
      </c>
      <c r="D285" s="346">
        <v>2484.3488038902001</v>
      </c>
      <c r="E285" s="346">
        <v>2484.3488038902001</v>
      </c>
      <c r="F285" s="346">
        <v>2484.3488038902001</v>
      </c>
      <c r="G285" s="347">
        <v>42471</v>
      </c>
      <c r="H285" s="347">
        <v>42545</v>
      </c>
      <c r="I285" s="347">
        <v>46172</v>
      </c>
      <c r="J285" s="81">
        <v>10</v>
      </c>
      <c r="K285" s="81">
        <v>1</v>
      </c>
    </row>
    <row r="286" spans="1:11" x14ac:dyDescent="0.25">
      <c r="A286" s="343">
        <v>319</v>
      </c>
      <c r="B286" s="354" t="s">
        <v>288</v>
      </c>
      <c r="C286" s="231" t="s">
        <v>894</v>
      </c>
      <c r="D286" s="346">
        <v>4915.7002304042007</v>
      </c>
      <c r="E286" s="346">
        <v>4915.7002304042007</v>
      </c>
      <c r="F286" s="346">
        <v>4915.7002304042007</v>
      </c>
      <c r="G286" s="347">
        <v>42737</v>
      </c>
      <c r="H286" s="347">
        <v>42797</v>
      </c>
      <c r="I286" s="347">
        <v>46419</v>
      </c>
      <c r="J286" s="81">
        <v>10</v>
      </c>
      <c r="K286" s="81">
        <v>0</v>
      </c>
    </row>
    <row r="287" spans="1:11" x14ac:dyDescent="0.25">
      <c r="A287" s="343">
        <v>320</v>
      </c>
      <c r="B287" s="354" t="s">
        <v>174</v>
      </c>
      <c r="C287" s="231" t="s">
        <v>1014</v>
      </c>
      <c r="D287" s="346">
        <v>19259.186148541903</v>
      </c>
      <c r="E287" s="346">
        <v>19259.186148541903</v>
      </c>
      <c r="F287" s="346">
        <v>19259.186148541903</v>
      </c>
      <c r="G287" s="347">
        <v>42539</v>
      </c>
      <c r="H287" s="347">
        <v>42756</v>
      </c>
      <c r="I287" s="347">
        <v>46964</v>
      </c>
      <c r="J287" s="81">
        <v>11</v>
      </c>
      <c r="K287" s="81">
        <v>5</v>
      </c>
    </row>
    <row r="288" spans="1:11" x14ac:dyDescent="0.25">
      <c r="A288" s="343">
        <v>321</v>
      </c>
      <c r="B288" s="354" t="s">
        <v>266</v>
      </c>
      <c r="C288" s="231" t="s">
        <v>425</v>
      </c>
      <c r="D288" s="346">
        <v>19351.653658624498</v>
      </c>
      <c r="E288" s="346">
        <v>19351.653658624498</v>
      </c>
      <c r="F288" s="346">
        <v>19351.653658624498</v>
      </c>
      <c r="G288" s="347">
        <v>42734</v>
      </c>
      <c r="H288" s="347">
        <v>43451</v>
      </c>
      <c r="I288" s="347">
        <v>46377</v>
      </c>
      <c r="J288" s="81">
        <v>9</v>
      </c>
      <c r="K288" s="81">
        <v>0</v>
      </c>
    </row>
    <row r="289" spans="1:11" x14ac:dyDescent="0.25">
      <c r="A289" s="343">
        <v>322</v>
      </c>
      <c r="B289" s="354" t="s">
        <v>288</v>
      </c>
      <c r="C289" s="231" t="s">
        <v>1015</v>
      </c>
      <c r="D289" s="346">
        <v>33670.283734933</v>
      </c>
      <c r="E289" s="346">
        <v>33670.283734933</v>
      </c>
      <c r="F289" s="346">
        <v>33670.283734933</v>
      </c>
      <c r="G289" s="347">
        <v>42368</v>
      </c>
      <c r="H289" s="347">
        <v>43815</v>
      </c>
      <c r="I289" s="347">
        <v>47462</v>
      </c>
      <c r="J289" s="81">
        <v>14</v>
      </c>
      <c r="K289" s="81">
        <v>0</v>
      </c>
    </row>
    <row r="290" spans="1:11" x14ac:dyDescent="0.25">
      <c r="A290" s="352" t="s">
        <v>1016</v>
      </c>
      <c r="B290" s="355"/>
      <c r="C290" s="342"/>
      <c r="D290" s="349">
        <f>SUM(D291:D305)</f>
        <v>148799.74826331672</v>
      </c>
      <c r="E290" s="349">
        <f>SUM(E291:E305)</f>
        <v>148799.74826331672</v>
      </c>
      <c r="F290" s="349">
        <f>SUM(F291:F305)</f>
        <v>148799.74826331672</v>
      </c>
      <c r="G290" s="347"/>
      <c r="H290" s="347"/>
      <c r="I290" s="347"/>
      <c r="J290" s="81"/>
      <c r="K290" s="81"/>
    </row>
    <row r="291" spans="1:11" x14ac:dyDescent="0.25">
      <c r="A291" s="81">
        <v>323</v>
      </c>
      <c r="B291" s="101" t="s">
        <v>164</v>
      </c>
      <c r="C291" s="231" t="s">
        <v>1017</v>
      </c>
      <c r="D291" s="346">
        <v>16370.849216001501</v>
      </c>
      <c r="E291" s="346">
        <v>16370.849216001501</v>
      </c>
      <c r="F291" s="346">
        <v>16370.849216001501</v>
      </c>
      <c r="G291" s="347">
        <v>43556</v>
      </c>
      <c r="H291" s="347">
        <v>44679</v>
      </c>
      <c r="I291" s="347">
        <v>47301</v>
      </c>
      <c r="J291" s="81">
        <v>10</v>
      </c>
      <c r="K291" s="81">
        <v>3</v>
      </c>
    </row>
    <row r="292" spans="1:11" x14ac:dyDescent="0.25">
      <c r="A292" s="81">
        <v>324</v>
      </c>
      <c r="B292" s="101" t="s">
        <v>174</v>
      </c>
      <c r="C292" s="231" t="s">
        <v>1018</v>
      </c>
      <c r="D292" s="346">
        <v>5852.0490599228006</v>
      </c>
      <c r="E292" s="346">
        <v>5852.0490599228006</v>
      </c>
      <c r="F292" s="346">
        <v>5852.0490599228006</v>
      </c>
      <c r="G292" s="347">
        <v>43556</v>
      </c>
      <c r="H292" s="347">
        <v>44137</v>
      </c>
      <c r="I292" s="347">
        <v>47301</v>
      </c>
      <c r="J292" s="81">
        <v>10</v>
      </c>
      <c r="K292" s="81">
        <v>7</v>
      </c>
    </row>
    <row r="293" spans="1:11" x14ac:dyDescent="0.25">
      <c r="A293" s="81">
        <v>325</v>
      </c>
      <c r="B293" s="101" t="s">
        <v>164</v>
      </c>
      <c r="C293" s="231" t="s">
        <v>1019</v>
      </c>
      <c r="D293" s="346">
        <v>25911.969699163405</v>
      </c>
      <c r="E293" s="346">
        <v>25911.969699163405</v>
      </c>
      <c r="F293" s="346">
        <v>25911.969699163405</v>
      </c>
      <c r="G293" s="347">
        <v>43437</v>
      </c>
      <c r="H293" s="347">
        <v>43435</v>
      </c>
      <c r="I293" s="347">
        <v>47273</v>
      </c>
      <c r="J293" s="81">
        <v>10</v>
      </c>
      <c r="K293" s="81">
        <v>5</v>
      </c>
    </row>
    <row r="294" spans="1:11" x14ac:dyDescent="0.25">
      <c r="A294" s="81">
        <v>326</v>
      </c>
      <c r="B294" s="101" t="s">
        <v>174</v>
      </c>
      <c r="C294" s="231" t="s">
        <v>1020</v>
      </c>
      <c r="D294" s="346">
        <v>2949.9680748204005</v>
      </c>
      <c r="E294" s="346">
        <v>2949.9680748204005</v>
      </c>
      <c r="F294" s="346">
        <v>2949.9680748204005</v>
      </c>
      <c r="G294" s="347">
        <v>43437</v>
      </c>
      <c r="H294" s="347">
        <v>44015</v>
      </c>
      <c r="I294" s="347">
        <v>47273</v>
      </c>
      <c r="J294" s="81">
        <v>10</v>
      </c>
      <c r="K294" s="81">
        <v>9</v>
      </c>
    </row>
    <row r="295" spans="1:11" x14ac:dyDescent="0.25">
      <c r="A295" s="81">
        <v>327</v>
      </c>
      <c r="B295" s="101" t="s">
        <v>162</v>
      </c>
      <c r="C295" s="231" t="s">
        <v>898</v>
      </c>
      <c r="D295" s="346">
        <v>889.81302174519999</v>
      </c>
      <c r="E295" s="346">
        <v>889.81302174519999</v>
      </c>
      <c r="F295" s="346">
        <v>889.81302174519999</v>
      </c>
      <c r="G295" s="347">
        <v>43194</v>
      </c>
      <c r="H295" s="347">
        <v>43266</v>
      </c>
      <c r="I295" s="347">
        <v>46906</v>
      </c>
      <c r="J295" s="81">
        <v>10</v>
      </c>
      <c r="K295" s="81">
        <v>2</v>
      </c>
    </row>
    <row r="296" spans="1:11" x14ac:dyDescent="0.25">
      <c r="A296" s="81">
        <v>328</v>
      </c>
      <c r="B296" s="101" t="s">
        <v>174</v>
      </c>
      <c r="C296" s="231" t="s">
        <v>1021</v>
      </c>
      <c r="D296" s="346">
        <v>87.177211381000006</v>
      </c>
      <c r="E296" s="346">
        <v>87.177211381000006</v>
      </c>
      <c r="F296" s="346">
        <v>87.177211381000006</v>
      </c>
      <c r="G296" s="347">
        <v>43192</v>
      </c>
      <c r="H296" s="347">
        <v>43011</v>
      </c>
      <c r="I296" s="347">
        <v>46752</v>
      </c>
      <c r="J296" s="81">
        <v>10</v>
      </c>
      <c r="K296" s="81">
        <v>2</v>
      </c>
    </row>
    <row r="297" spans="1:11" x14ac:dyDescent="0.25">
      <c r="A297" s="81">
        <v>329</v>
      </c>
      <c r="B297" s="101" t="s">
        <v>162</v>
      </c>
      <c r="C297" s="231" t="s">
        <v>1022</v>
      </c>
      <c r="D297" s="346">
        <v>962.8492363475001</v>
      </c>
      <c r="E297" s="346">
        <v>962.8492363475001</v>
      </c>
      <c r="F297" s="346">
        <v>962.8492363475001</v>
      </c>
      <c r="G297" s="347">
        <v>43409</v>
      </c>
      <c r="H297" s="347">
        <v>43830</v>
      </c>
      <c r="I297" s="347">
        <v>47116</v>
      </c>
      <c r="J297" s="81">
        <v>10</v>
      </c>
      <c r="K297" s="81">
        <v>2</v>
      </c>
    </row>
    <row r="298" spans="1:11" x14ac:dyDescent="0.25">
      <c r="A298" s="81">
        <v>330</v>
      </c>
      <c r="B298" s="101" t="s">
        <v>193</v>
      </c>
      <c r="C298" s="231" t="s">
        <v>1023</v>
      </c>
      <c r="D298" s="346">
        <v>6209.3556967776003</v>
      </c>
      <c r="E298" s="346">
        <v>6209.3556967776003</v>
      </c>
      <c r="F298" s="346">
        <v>6209.3556967776003</v>
      </c>
      <c r="G298" s="347">
        <v>43434</v>
      </c>
      <c r="H298" s="347">
        <v>44074</v>
      </c>
      <c r="I298" s="347">
        <v>54422</v>
      </c>
      <c r="J298" s="81">
        <v>30</v>
      </c>
      <c r="K298" s="81">
        <v>1</v>
      </c>
    </row>
    <row r="299" spans="1:11" x14ac:dyDescent="0.25">
      <c r="A299" s="81">
        <v>331</v>
      </c>
      <c r="B299" s="101" t="s">
        <v>174</v>
      </c>
      <c r="C299" s="231" t="s">
        <v>1024</v>
      </c>
      <c r="D299" s="346">
        <v>451.34714063440003</v>
      </c>
      <c r="E299" s="346">
        <v>451.34714063440003</v>
      </c>
      <c r="F299" s="346">
        <v>451.34714063440003</v>
      </c>
      <c r="G299" s="347">
        <v>43398</v>
      </c>
      <c r="H299" s="347">
        <v>43836</v>
      </c>
      <c r="I299" s="347">
        <v>46905</v>
      </c>
      <c r="J299" s="81">
        <v>9</v>
      </c>
      <c r="K299" s="81">
        <v>7</v>
      </c>
    </row>
    <row r="300" spans="1:11" x14ac:dyDescent="0.25">
      <c r="A300" s="81">
        <v>332</v>
      </c>
      <c r="B300" s="101" t="s">
        <v>931</v>
      </c>
      <c r="C300" s="231" t="s">
        <v>1025</v>
      </c>
      <c r="D300" s="346">
        <v>9519.9558162793001</v>
      </c>
      <c r="E300" s="346">
        <v>9519.9558162793001</v>
      </c>
      <c r="F300" s="346">
        <v>9519.9558162793001</v>
      </c>
      <c r="G300" s="347">
        <v>43162</v>
      </c>
      <c r="H300" s="347">
        <v>44259</v>
      </c>
      <c r="I300" s="347">
        <v>46997</v>
      </c>
      <c r="J300" s="81">
        <v>9</v>
      </c>
      <c r="K300" s="81">
        <v>5</v>
      </c>
    </row>
    <row r="301" spans="1:11" x14ac:dyDescent="0.25">
      <c r="A301" s="81">
        <v>334</v>
      </c>
      <c r="B301" s="101" t="s">
        <v>174</v>
      </c>
      <c r="C301" s="231" t="s">
        <v>1026</v>
      </c>
      <c r="D301" s="346">
        <v>314.92781705510004</v>
      </c>
      <c r="E301" s="346">
        <v>314.92781705510004</v>
      </c>
      <c r="F301" s="346">
        <v>314.92781705510004</v>
      </c>
      <c r="G301" s="347">
        <v>43314</v>
      </c>
      <c r="H301" s="347">
        <v>43678</v>
      </c>
      <c r="I301" s="347">
        <v>46966</v>
      </c>
      <c r="J301" s="81">
        <v>10</v>
      </c>
      <c r="K301" s="81">
        <v>0</v>
      </c>
    </row>
    <row r="302" spans="1:11" x14ac:dyDescent="0.25">
      <c r="A302" s="81">
        <v>336</v>
      </c>
      <c r="B302" s="101" t="s">
        <v>266</v>
      </c>
      <c r="C302" s="231" t="s">
        <v>1027</v>
      </c>
      <c r="D302" s="346">
        <v>8245.1683457660001</v>
      </c>
      <c r="E302" s="346">
        <v>8245.1683457660001</v>
      </c>
      <c r="F302" s="346">
        <v>8245.1683457660001</v>
      </c>
      <c r="G302" s="347">
        <v>42828</v>
      </c>
      <c r="H302" s="347">
        <v>43374</v>
      </c>
      <c r="I302" s="347">
        <v>46846</v>
      </c>
      <c r="J302" s="81">
        <v>10</v>
      </c>
      <c r="K302" s="81">
        <v>0</v>
      </c>
    </row>
    <row r="303" spans="1:11" x14ac:dyDescent="0.25">
      <c r="A303" s="81">
        <v>337</v>
      </c>
      <c r="B303" s="101" t="s">
        <v>266</v>
      </c>
      <c r="C303" s="231" t="s">
        <v>901</v>
      </c>
      <c r="D303" s="346">
        <v>7160.5568333661004</v>
      </c>
      <c r="E303" s="346">
        <v>7160.5568333661004</v>
      </c>
      <c r="F303" s="346">
        <v>7160.5568333661004</v>
      </c>
      <c r="G303" s="347">
        <v>42828</v>
      </c>
      <c r="H303" s="347">
        <v>43466</v>
      </c>
      <c r="I303" s="347">
        <v>46997</v>
      </c>
      <c r="J303" s="81">
        <v>10</v>
      </c>
      <c r="K303" s="81">
        <v>0</v>
      </c>
    </row>
    <row r="304" spans="1:11" x14ac:dyDescent="0.25">
      <c r="A304" s="81">
        <v>338</v>
      </c>
      <c r="B304" s="101" t="s">
        <v>266</v>
      </c>
      <c r="C304" s="231" t="s">
        <v>902</v>
      </c>
      <c r="D304" s="346">
        <v>30928.349472576803</v>
      </c>
      <c r="E304" s="346">
        <v>30928.349472576803</v>
      </c>
      <c r="F304" s="346">
        <v>30928.349472576803</v>
      </c>
      <c r="G304" s="347">
        <v>43098</v>
      </c>
      <c r="H304" s="347">
        <v>43080</v>
      </c>
      <c r="I304" s="347">
        <v>46405</v>
      </c>
      <c r="J304" s="81">
        <v>9</v>
      </c>
      <c r="K304" s="81">
        <v>1</v>
      </c>
    </row>
    <row r="305" spans="1:11" x14ac:dyDescent="0.25">
      <c r="A305" s="81">
        <v>339</v>
      </c>
      <c r="B305" s="101" t="s">
        <v>266</v>
      </c>
      <c r="C305" s="231" t="s">
        <v>428</v>
      </c>
      <c r="D305" s="346">
        <v>32945.411621479601</v>
      </c>
      <c r="E305" s="346">
        <v>32945.411621479601</v>
      </c>
      <c r="F305" s="346">
        <v>32945.411621479601</v>
      </c>
      <c r="G305" s="347">
        <v>42730</v>
      </c>
      <c r="H305" s="347">
        <v>43822</v>
      </c>
      <c r="I305" s="347">
        <v>46412</v>
      </c>
      <c r="J305" s="81">
        <v>10</v>
      </c>
      <c r="K305" s="81">
        <v>1</v>
      </c>
    </row>
    <row r="306" spans="1:11" x14ac:dyDescent="0.25">
      <c r="A306" s="352" t="s">
        <v>1028</v>
      </c>
      <c r="B306" s="101"/>
      <c r="C306" s="231"/>
      <c r="D306" s="349">
        <f>SUM(D307:D317)</f>
        <v>99715.462349126028</v>
      </c>
      <c r="E306" s="349">
        <f>SUM(E307:E317)</f>
        <v>99715.462349126028</v>
      </c>
      <c r="F306" s="349">
        <f>SUM(F307:F317)</f>
        <v>99715.462349126028</v>
      </c>
      <c r="G306" s="347"/>
      <c r="H306" s="347"/>
      <c r="I306" s="347"/>
      <c r="J306" s="81"/>
      <c r="K306" s="81"/>
    </row>
    <row r="307" spans="1:11" x14ac:dyDescent="0.25">
      <c r="A307" s="81">
        <v>340</v>
      </c>
      <c r="B307" s="101" t="s">
        <v>164</v>
      </c>
      <c r="C307" s="231" t="s">
        <v>1029</v>
      </c>
      <c r="D307" s="346">
        <v>4690.8478598002002</v>
      </c>
      <c r="E307" s="346">
        <v>4690.8478598002002</v>
      </c>
      <c r="F307" s="346">
        <v>4690.8478598002002</v>
      </c>
      <c r="G307" s="347">
        <v>43527</v>
      </c>
      <c r="H307" s="347">
        <v>43986</v>
      </c>
      <c r="I307" s="347">
        <v>47362</v>
      </c>
      <c r="J307" s="81">
        <v>10</v>
      </c>
      <c r="K307" s="81">
        <v>5</v>
      </c>
    </row>
    <row r="308" spans="1:11" ht="24" x14ac:dyDescent="0.25">
      <c r="A308" s="81">
        <v>341</v>
      </c>
      <c r="B308" s="101" t="s">
        <v>174</v>
      </c>
      <c r="C308" s="377" t="s">
        <v>1030</v>
      </c>
      <c r="D308" s="346">
        <v>1696.8062698431002</v>
      </c>
      <c r="E308" s="346">
        <v>1696.8062698431002</v>
      </c>
      <c r="F308" s="346">
        <v>1696.8062698431002</v>
      </c>
      <c r="G308" s="347">
        <v>43526</v>
      </c>
      <c r="H308" s="347">
        <v>43525</v>
      </c>
      <c r="I308" s="347">
        <v>46815</v>
      </c>
      <c r="J308" s="81">
        <v>9</v>
      </c>
      <c r="K308" s="81">
        <v>0</v>
      </c>
    </row>
    <row r="309" spans="1:11" x14ac:dyDescent="0.25">
      <c r="A309" s="81">
        <v>342</v>
      </c>
      <c r="B309" s="101" t="s">
        <v>164</v>
      </c>
      <c r="C309" s="231" t="s">
        <v>1031</v>
      </c>
      <c r="D309" s="346">
        <v>21441.239837198202</v>
      </c>
      <c r="E309" s="346">
        <v>21441.239837198202</v>
      </c>
      <c r="F309" s="346">
        <v>21441.239837198202</v>
      </c>
      <c r="G309" s="347">
        <v>43558</v>
      </c>
      <c r="H309" s="347">
        <v>44348</v>
      </c>
      <c r="I309" s="347">
        <v>47301</v>
      </c>
      <c r="J309" s="81">
        <v>10</v>
      </c>
      <c r="K309" s="81">
        <v>3</v>
      </c>
    </row>
    <row r="310" spans="1:11" x14ac:dyDescent="0.25">
      <c r="A310" s="81">
        <v>343</v>
      </c>
      <c r="B310" s="101" t="s">
        <v>174</v>
      </c>
      <c r="C310" s="231" t="s">
        <v>1032</v>
      </c>
      <c r="D310" s="346">
        <v>3890.0517665949005</v>
      </c>
      <c r="E310" s="346">
        <v>3890.0517665949005</v>
      </c>
      <c r="F310" s="346">
        <v>3890.0517665949005</v>
      </c>
      <c r="G310" s="347">
        <v>43558</v>
      </c>
      <c r="H310" s="347">
        <v>43742</v>
      </c>
      <c r="I310" s="347">
        <v>47301</v>
      </c>
      <c r="J310" s="81">
        <v>10</v>
      </c>
      <c r="K310" s="81">
        <v>8</v>
      </c>
    </row>
    <row r="311" spans="1:11" x14ac:dyDescent="0.25">
      <c r="A311" s="81">
        <v>344</v>
      </c>
      <c r="B311" s="101" t="s">
        <v>164</v>
      </c>
      <c r="C311" s="231" t="s">
        <v>1033</v>
      </c>
      <c r="D311" s="346">
        <v>18611.529448213805</v>
      </c>
      <c r="E311" s="346">
        <v>18611.529448213805</v>
      </c>
      <c r="F311" s="346">
        <v>18611.529448213805</v>
      </c>
      <c r="G311" s="347">
        <v>43924</v>
      </c>
      <c r="H311" s="347">
        <v>44197</v>
      </c>
      <c r="I311" s="347">
        <v>47665</v>
      </c>
      <c r="J311" s="81">
        <v>10</v>
      </c>
      <c r="K311" s="81">
        <v>2</v>
      </c>
    </row>
    <row r="312" spans="1:11" x14ac:dyDescent="0.25">
      <c r="A312" s="81">
        <v>345</v>
      </c>
      <c r="B312" s="101" t="s">
        <v>174</v>
      </c>
      <c r="C312" s="231" t="s">
        <v>1034</v>
      </c>
      <c r="D312" s="346">
        <v>2290.6547914131002</v>
      </c>
      <c r="E312" s="346">
        <v>2290.6547914131002</v>
      </c>
      <c r="F312" s="346">
        <v>2290.6547914131002</v>
      </c>
      <c r="G312" s="347">
        <v>43924</v>
      </c>
      <c r="H312" s="347">
        <v>43833</v>
      </c>
      <c r="I312" s="347">
        <v>47665</v>
      </c>
      <c r="J312" s="81">
        <v>10</v>
      </c>
      <c r="K312" s="81">
        <v>5</v>
      </c>
    </row>
    <row r="313" spans="1:11" x14ac:dyDescent="0.25">
      <c r="A313" s="81">
        <v>346</v>
      </c>
      <c r="B313" s="101" t="s">
        <v>164</v>
      </c>
      <c r="C313" s="231" t="s">
        <v>1035</v>
      </c>
      <c r="D313" s="346">
        <v>9654.2531464841013</v>
      </c>
      <c r="E313" s="346">
        <v>9654.2531464841013</v>
      </c>
      <c r="F313" s="346">
        <v>9654.2531464841013</v>
      </c>
      <c r="G313" s="347">
        <v>43922</v>
      </c>
      <c r="H313" s="347">
        <v>44357</v>
      </c>
      <c r="I313" s="347">
        <v>47662</v>
      </c>
      <c r="J313" s="81">
        <v>10</v>
      </c>
      <c r="K313" s="81">
        <v>3</v>
      </c>
    </row>
    <row r="314" spans="1:11" x14ac:dyDescent="0.25">
      <c r="A314" s="81">
        <v>347</v>
      </c>
      <c r="B314" s="101" t="s">
        <v>164</v>
      </c>
      <c r="C314" s="231" t="s">
        <v>1036</v>
      </c>
      <c r="D314" s="346">
        <v>16749.0587538291</v>
      </c>
      <c r="E314" s="346">
        <v>16749.0587538291</v>
      </c>
      <c r="F314" s="346">
        <v>16749.0587538291</v>
      </c>
      <c r="G314" s="347">
        <v>43924</v>
      </c>
      <c r="H314" s="347">
        <v>43923</v>
      </c>
      <c r="I314" s="347">
        <v>47757</v>
      </c>
      <c r="J314" s="81">
        <v>10</v>
      </c>
      <c r="K314" s="81">
        <v>5</v>
      </c>
    </row>
    <row r="315" spans="1:11" x14ac:dyDescent="0.25">
      <c r="A315" s="81">
        <v>348</v>
      </c>
      <c r="B315" s="101" t="s">
        <v>178</v>
      </c>
      <c r="C315" s="231" t="s">
        <v>1037</v>
      </c>
      <c r="D315" s="346">
        <v>1474.8776200643999</v>
      </c>
      <c r="E315" s="346">
        <v>1474.8776200643999</v>
      </c>
      <c r="F315" s="346">
        <v>1474.8776200643999</v>
      </c>
      <c r="G315" s="347">
        <v>43192</v>
      </c>
      <c r="H315" s="347">
        <v>43556</v>
      </c>
      <c r="I315" s="347">
        <v>47273</v>
      </c>
      <c r="J315" s="81">
        <v>11</v>
      </c>
      <c r="K315" s="81">
        <v>0</v>
      </c>
    </row>
    <row r="316" spans="1:11" x14ac:dyDescent="0.25">
      <c r="A316" s="81">
        <v>349</v>
      </c>
      <c r="B316" s="101" t="s">
        <v>266</v>
      </c>
      <c r="C316" s="231" t="s">
        <v>1038</v>
      </c>
      <c r="D316" s="346">
        <v>15720.7733018378</v>
      </c>
      <c r="E316" s="346">
        <v>15720.7733018378</v>
      </c>
      <c r="F316" s="346">
        <v>15720.7733018378</v>
      </c>
      <c r="G316" s="347">
        <v>43472</v>
      </c>
      <c r="H316" s="347">
        <v>43465</v>
      </c>
      <c r="I316" s="347">
        <v>47483</v>
      </c>
      <c r="J316" s="81">
        <v>11</v>
      </c>
      <c r="K316" s="81">
        <v>0</v>
      </c>
    </row>
    <row r="317" spans="1:11" ht="24" x14ac:dyDescent="0.25">
      <c r="A317" s="81">
        <v>350</v>
      </c>
      <c r="B317" s="101" t="s">
        <v>266</v>
      </c>
      <c r="C317" s="377" t="s">
        <v>1039</v>
      </c>
      <c r="D317" s="346">
        <v>3495.3695538473003</v>
      </c>
      <c r="E317" s="346">
        <v>3495.3695538473003</v>
      </c>
      <c r="F317" s="346">
        <v>3495.3695538473003</v>
      </c>
      <c r="G317" s="347">
        <v>43108</v>
      </c>
      <c r="H317" s="347">
        <v>43094</v>
      </c>
      <c r="I317" s="347">
        <v>47091</v>
      </c>
      <c r="J317" s="81">
        <v>10</v>
      </c>
      <c r="K317" s="81">
        <v>9</v>
      </c>
    </row>
    <row r="318" spans="1:11" x14ac:dyDescent="0.25">
      <c r="A318" s="356" t="s">
        <v>1040</v>
      </c>
      <c r="B318" s="356"/>
      <c r="C318" s="356"/>
      <c r="D318" s="356"/>
      <c r="E318" s="356"/>
      <c r="F318" s="356"/>
      <c r="G318" s="356"/>
      <c r="H318" s="356"/>
      <c r="I318" s="356"/>
      <c r="J318" s="356"/>
      <c r="K318" s="356"/>
    </row>
    <row r="319" spans="1:11" x14ac:dyDescent="0.25">
      <c r="A319" s="357" t="s">
        <v>1041</v>
      </c>
      <c r="B319" s="357"/>
      <c r="C319" s="357"/>
      <c r="D319" s="357"/>
      <c r="E319" s="357"/>
      <c r="F319" s="357"/>
      <c r="G319" s="357"/>
      <c r="H319" s="357"/>
      <c r="I319" s="357"/>
      <c r="J319" s="357"/>
      <c r="K319" s="358"/>
    </row>
    <row r="320" spans="1:11" x14ac:dyDescent="0.25">
      <c r="A320" s="345" t="s">
        <v>1042</v>
      </c>
      <c r="B320" s="345"/>
      <c r="C320" s="345"/>
      <c r="D320" s="345"/>
      <c r="E320" s="345"/>
      <c r="F320" s="345"/>
      <c r="G320" s="345"/>
      <c r="H320" s="345"/>
      <c r="I320" s="345"/>
      <c r="J320" s="345"/>
      <c r="K320" s="358"/>
    </row>
    <row r="321" spans="1:11" x14ac:dyDescent="0.25">
      <c r="A321" s="359" t="s">
        <v>1043</v>
      </c>
      <c r="B321" s="359"/>
      <c r="C321" s="359"/>
      <c r="D321" s="359"/>
      <c r="E321" s="359"/>
      <c r="F321" s="359"/>
      <c r="G321" s="359"/>
      <c r="H321" s="359"/>
      <c r="I321" s="359"/>
      <c r="J321" s="359"/>
      <c r="K321" s="359"/>
    </row>
    <row r="322" spans="1:11" x14ac:dyDescent="0.25">
      <c r="A322" s="360" t="s">
        <v>433</v>
      </c>
      <c r="B322" s="360"/>
      <c r="C322" s="360"/>
      <c r="D322" s="360"/>
      <c r="E322" s="360"/>
      <c r="F322" s="360"/>
      <c r="G322" s="360"/>
      <c r="H322" s="360"/>
      <c r="I322" s="360"/>
      <c r="J322" s="360"/>
      <c r="K322" s="358"/>
    </row>
    <row r="323" spans="1:11" x14ac:dyDescent="0.25">
      <c r="A323" s="361"/>
      <c r="B323" s="361"/>
      <c r="C323" s="358"/>
      <c r="D323" s="362"/>
      <c r="E323" s="363"/>
      <c r="F323" s="363"/>
      <c r="G323" s="363"/>
      <c r="H323" s="363"/>
      <c r="I323" s="343"/>
      <c r="J323" s="343"/>
      <c r="K323" s="358"/>
    </row>
    <row r="324" spans="1:11" x14ac:dyDescent="0.25">
      <c r="A324" s="361"/>
      <c r="B324" s="361"/>
      <c r="C324" s="358"/>
      <c r="D324" s="362"/>
      <c r="E324" s="363"/>
      <c r="F324" s="363"/>
      <c r="G324" s="363"/>
      <c r="H324" s="363"/>
      <c r="I324" s="343"/>
      <c r="J324" s="343"/>
      <c r="K324" s="358"/>
    </row>
    <row r="325" spans="1:11" x14ac:dyDescent="0.25">
      <c r="A325" s="361"/>
      <c r="B325" s="361"/>
      <c r="C325" s="358"/>
      <c r="D325" s="362"/>
      <c r="E325" s="363"/>
      <c r="F325" s="363"/>
      <c r="G325" s="363"/>
      <c r="H325" s="363"/>
      <c r="I325" s="343"/>
      <c r="J325" s="343"/>
      <c r="K325" s="358"/>
    </row>
    <row r="326" spans="1:11" x14ac:dyDescent="0.25">
      <c r="A326" s="361"/>
      <c r="B326" s="361"/>
      <c r="C326" s="358"/>
      <c r="D326" s="362"/>
      <c r="E326" s="363"/>
      <c r="F326" s="363"/>
      <c r="G326" s="363"/>
      <c r="H326" s="363"/>
      <c r="I326" s="343"/>
      <c r="J326" s="343"/>
      <c r="K326" s="358"/>
    </row>
    <row r="327" spans="1:11" x14ac:dyDescent="0.25">
      <c r="A327" s="361"/>
      <c r="B327" s="361"/>
      <c r="C327" s="358"/>
      <c r="D327" s="362"/>
      <c r="E327" s="363"/>
      <c r="F327" s="363"/>
      <c r="G327" s="363"/>
      <c r="H327" s="363"/>
      <c r="I327" s="343"/>
      <c r="J327" s="343"/>
      <c r="K327" s="358"/>
    </row>
    <row r="328" spans="1:11" x14ac:dyDescent="0.25">
      <c r="A328" s="361"/>
      <c r="B328" s="361"/>
      <c r="C328" s="358"/>
      <c r="D328" s="362"/>
      <c r="E328" s="363"/>
      <c r="F328" s="363"/>
      <c r="G328" s="363"/>
      <c r="H328" s="363"/>
      <c r="I328" s="343"/>
      <c r="J328" s="343"/>
      <c r="K328" s="358"/>
    </row>
    <row r="329" spans="1:11" x14ac:dyDescent="0.25">
      <c r="A329" s="361"/>
      <c r="B329" s="361"/>
      <c r="C329" s="358"/>
      <c r="D329" s="362"/>
      <c r="E329" s="363"/>
      <c r="F329" s="363"/>
      <c r="G329" s="363"/>
      <c r="H329" s="363"/>
      <c r="I329" s="343"/>
      <c r="J329" s="343"/>
      <c r="K329" s="358"/>
    </row>
    <row r="330" spans="1:11" x14ac:dyDescent="0.25">
      <c r="A330" s="358"/>
      <c r="B330" s="358"/>
      <c r="C330" s="358"/>
      <c r="D330" s="358"/>
      <c r="E330" s="358"/>
      <c r="F330" s="358"/>
      <c r="G330" s="358"/>
      <c r="H330" s="358"/>
      <c r="I330" s="358"/>
      <c r="J330" s="358"/>
      <c r="K330" s="358"/>
    </row>
    <row r="331" spans="1:11" x14ac:dyDescent="0.25">
      <c r="A331" s="358"/>
      <c r="B331" s="358"/>
      <c r="C331" s="358"/>
      <c r="D331" s="358"/>
      <c r="E331" s="358"/>
      <c r="F331" s="358"/>
      <c r="G331" s="358"/>
      <c r="H331" s="358"/>
      <c r="I331" s="358"/>
      <c r="J331" s="358"/>
      <c r="K331" s="358"/>
    </row>
    <row r="332" spans="1:11" x14ac:dyDescent="0.25">
      <c r="A332" s="358"/>
      <c r="B332" s="358"/>
      <c r="C332" s="358"/>
      <c r="D332" s="358"/>
      <c r="E332" s="358"/>
      <c r="F332" s="358"/>
      <c r="G332" s="358"/>
      <c r="H332" s="358"/>
      <c r="I332" s="358"/>
      <c r="J332" s="358"/>
      <c r="K332" s="358"/>
    </row>
    <row r="333" spans="1:11" x14ac:dyDescent="0.25">
      <c r="A333" s="358"/>
      <c r="B333" s="358"/>
      <c r="C333" s="358"/>
      <c r="D333" s="358"/>
      <c r="E333" s="358"/>
      <c r="F333" s="358"/>
      <c r="G333" s="358"/>
      <c r="H333" s="358"/>
      <c r="I333" s="358"/>
      <c r="J333" s="358"/>
      <c r="K333" s="358"/>
    </row>
    <row r="334" spans="1:11" x14ac:dyDescent="0.25">
      <c r="A334" s="358"/>
      <c r="B334" s="358"/>
      <c r="C334" s="358"/>
      <c r="D334" s="358"/>
      <c r="E334" s="358"/>
      <c r="F334" s="358"/>
      <c r="G334" s="358"/>
      <c r="H334" s="358"/>
      <c r="I334" s="358"/>
      <c r="J334" s="358"/>
      <c r="K334" s="358"/>
    </row>
    <row r="335" spans="1:11" x14ac:dyDescent="0.25">
      <c r="A335" s="358"/>
      <c r="B335" s="358"/>
      <c r="C335" s="358"/>
      <c r="D335" s="358"/>
      <c r="E335" s="358"/>
      <c r="F335" s="358"/>
      <c r="G335" s="358"/>
      <c r="H335" s="358"/>
      <c r="I335" s="358"/>
      <c r="J335" s="358"/>
      <c r="K335" s="358"/>
    </row>
    <row r="336" spans="1:11" x14ac:dyDescent="0.25">
      <c r="A336" s="358"/>
      <c r="B336" s="358"/>
      <c r="C336" s="358"/>
      <c r="D336" s="358"/>
      <c r="E336" s="358"/>
      <c r="F336" s="358"/>
      <c r="G336" s="358"/>
      <c r="H336" s="358"/>
      <c r="I336" s="358"/>
      <c r="J336" s="358"/>
      <c r="K336" s="358"/>
    </row>
    <row r="337" spans="1:11" x14ac:dyDescent="0.25">
      <c r="A337" s="361"/>
      <c r="B337" s="361"/>
      <c r="C337" s="358"/>
      <c r="D337" s="362"/>
      <c r="E337" s="363"/>
      <c r="F337" s="363"/>
      <c r="G337" s="363"/>
      <c r="H337" s="363"/>
      <c r="I337" s="343"/>
      <c r="J337" s="343"/>
      <c r="K337" s="358"/>
    </row>
    <row r="338" spans="1:11" x14ac:dyDescent="0.25">
      <c r="A338" s="361"/>
      <c r="B338" s="361"/>
      <c r="C338" s="358"/>
      <c r="D338" s="362"/>
      <c r="E338" s="363"/>
      <c r="F338" s="363"/>
      <c r="G338" s="363"/>
      <c r="H338" s="363"/>
      <c r="I338" s="343"/>
      <c r="J338" s="343"/>
      <c r="K338" s="358"/>
    </row>
    <row r="339" spans="1:11" x14ac:dyDescent="0.25">
      <c r="A339" s="361"/>
      <c r="B339" s="361"/>
      <c r="C339" s="358"/>
      <c r="D339" s="362"/>
      <c r="E339" s="363"/>
      <c r="F339" s="363"/>
      <c r="G339" s="363"/>
      <c r="H339" s="363"/>
      <c r="I339" s="343"/>
      <c r="J339" s="343"/>
      <c r="K339" s="358"/>
    </row>
    <row r="340" spans="1:11" x14ac:dyDescent="0.25">
      <c r="A340" s="361"/>
      <c r="B340" s="361"/>
      <c r="C340" s="358"/>
      <c r="D340" s="362"/>
      <c r="E340" s="363"/>
      <c r="F340" s="363"/>
      <c r="G340" s="363"/>
      <c r="H340" s="363"/>
      <c r="I340" s="343"/>
      <c r="J340" s="343"/>
      <c r="K340" s="358"/>
    </row>
    <row r="341" spans="1:11" x14ac:dyDescent="0.25">
      <c r="A341" s="361"/>
      <c r="B341" s="361"/>
      <c r="C341" s="358"/>
      <c r="D341" s="362"/>
      <c r="E341" s="363"/>
      <c r="F341" s="363"/>
      <c r="G341" s="363"/>
      <c r="H341" s="363"/>
      <c r="I341" s="343"/>
      <c r="J341" s="343"/>
      <c r="K341" s="358"/>
    </row>
    <row r="342" spans="1:11" x14ac:dyDescent="0.25">
      <c r="A342" s="361"/>
      <c r="B342" s="361"/>
      <c r="C342" s="358"/>
      <c r="D342" s="362"/>
      <c r="E342" s="363"/>
      <c r="F342" s="363"/>
      <c r="G342" s="363"/>
      <c r="H342" s="363"/>
      <c r="I342" s="343"/>
      <c r="J342" s="343"/>
      <c r="K342" s="358"/>
    </row>
    <row r="343" spans="1:11" x14ac:dyDescent="0.25">
      <c r="A343" s="361"/>
      <c r="B343" s="361"/>
      <c r="C343" s="358"/>
      <c r="D343" s="362"/>
      <c r="E343" s="363"/>
      <c r="F343" s="363"/>
      <c r="G343" s="363"/>
      <c r="H343" s="363"/>
      <c r="I343" s="343"/>
      <c r="J343" s="343"/>
      <c r="K343" s="358"/>
    </row>
    <row r="344" spans="1:11" x14ac:dyDescent="0.25">
      <c r="A344" s="361"/>
      <c r="B344" s="361"/>
      <c r="C344" s="358"/>
      <c r="D344" s="362"/>
      <c r="E344" s="363"/>
      <c r="F344" s="363"/>
      <c r="G344" s="363"/>
      <c r="H344" s="363"/>
      <c r="I344" s="343"/>
      <c r="J344" s="343"/>
      <c r="K344" s="358"/>
    </row>
    <row r="345" spans="1:11" x14ac:dyDescent="0.25">
      <c r="A345" s="361"/>
      <c r="B345" s="361"/>
      <c r="C345" s="358"/>
      <c r="D345" s="362"/>
      <c r="E345" s="363"/>
      <c r="F345" s="363"/>
      <c r="G345" s="363"/>
      <c r="H345" s="363"/>
      <c r="I345" s="343"/>
      <c r="J345" s="343"/>
      <c r="K345" s="358"/>
    </row>
    <row r="346" spans="1:11" x14ac:dyDescent="0.25">
      <c r="A346" s="361"/>
      <c r="B346" s="361"/>
      <c r="C346" s="358"/>
      <c r="D346" s="362"/>
      <c r="E346" s="363"/>
      <c r="F346" s="363"/>
      <c r="G346" s="363"/>
      <c r="H346" s="363"/>
      <c r="I346" s="343"/>
      <c r="J346" s="343"/>
      <c r="K346" s="358"/>
    </row>
    <row r="347" spans="1:11" x14ac:dyDescent="0.25">
      <c r="A347" s="59"/>
      <c r="B347" s="59"/>
      <c r="C347" s="60"/>
      <c r="D347" s="61"/>
      <c r="E347" s="62"/>
      <c r="F347" s="62"/>
      <c r="G347" s="62"/>
      <c r="H347" s="62"/>
      <c r="I347" s="63"/>
      <c r="J347" s="63"/>
    </row>
    <row r="348" spans="1:11" x14ac:dyDescent="0.25">
      <c r="A348" s="59"/>
      <c r="B348" s="59"/>
      <c r="C348" s="60"/>
      <c r="D348" s="61"/>
      <c r="E348" s="62"/>
      <c r="F348" s="62"/>
      <c r="G348" s="62"/>
      <c r="H348" s="62"/>
      <c r="I348" s="63"/>
      <c r="J348" s="63"/>
    </row>
    <row r="349" spans="1:11" x14ac:dyDescent="0.25">
      <c r="A349" s="59"/>
      <c r="B349" s="59"/>
      <c r="C349" s="60"/>
      <c r="D349" s="61"/>
      <c r="E349" s="62"/>
      <c r="F349" s="62"/>
      <c r="G349" s="62"/>
      <c r="H349" s="62"/>
      <c r="I349" s="63"/>
      <c r="J349" s="63"/>
    </row>
    <row r="350" spans="1:11" x14ac:dyDescent="0.25">
      <c r="A350" s="324"/>
      <c r="B350" s="324"/>
      <c r="C350" s="324"/>
      <c r="D350" s="324"/>
      <c r="E350" s="324"/>
      <c r="F350" s="324"/>
      <c r="G350" s="324"/>
      <c r="H350" s="324"/>
      <c r="I350" s="324"/>
      <c r="J350" s="324"/>
    </row>
    <row r="351" spans="1:11" x14ac:dyDescent="0.25">
      <c r="A351" s="323"/>
      <c r="B351" s="323"/>
      <c r="C351" s="323"/>
      <c r="D351" s="323"/>
      <c r="E351" s="323"/>
      <c r="F351" s="323"/>
      <c r="G351" s="323"/>
      <c r="H351" s="323"/>
      <c r="I351" s="323"/>
      <c r="J351" s="323"/>
    </row>
    <row r="352" spans="1:11" x14ac:dyDescent="0.25">
      <c r="A352" s="65"/>
      <c r="B352" s="65"/>
      <c r="C352" s="65"/>
      <c r="D352" s="65"/>
      <c r="E352" s="65"/>
      <c r="F352" s="65"/>
      <c r="G352" s="65"/>
      <c r="H352" s="65"/>
      <c r="I352" s="65"/>
      <c r="J352" s="65"/>
    </row>
    <row r="353" spans="1:11" x14ac:dyDescent="0.25">
      <c r="A353" s="325"/>
      <c r="B353" s="325"/>
      <c r="C353" s="325"/>
      <c r="D353" s="325"/>
      <c r="E353" s="325"/>
      <c r="F353" s="325"/>
      <c r="G353" s="325"/>
      <c r="H353" s="325"/>
      <c r="I353" s="325"/>
      <c r="J353" s="325"/>
      <c r="K353" s="325"/>
    </row>
    <row r="354" spans="1:11" x14ac:dyDescent="0.25">
      <c r="A354" s="323"/>
      <c r="B354" s="323"/>
      <c r="C354" s="323"/>
      <c r="D354" s="323"/>
      <c r="E354" s="323"/>
      <c r="F354" s="323"/>
      <c r="G354" s="323"/>
      <c r="H354" s="323"/>
      <c r="I354" s="323"/>
      <c r="J354" s="323"/>
    </row>
  </sheetData>
  <mergeCells count="32">
    <mergeCell ref="A1:D1"/>
    <mergeCell ref="A2:K2"/>
    <mergeCell ref="E1:K1"/>
    <mergeCell ref="A7:K7"/>
    <mergeCell ref="A8:A10"/>
    <mergeCell ref="B8:C10"/>
    <mergeCell ref="D8:E8"/>
    <mergeCell ref="G8:G10"/>
    <mergeCell ref="H8:H10"/>
    <mergeCell ref="I8:I10"/>
    <mergeCell ref="J8:K9"/>
    <mergeCell ref="D9:D10"/>
    <mergeCell ref="E9:E10"/>
    <mergeCell ref="F9:F10"/>
    <mergeCell ref="A12:C12"/>
    <mergeCell ref="A28:C28"/>
    <mergeCell ref="A37:C37"/>
    <mergeCell ref="A51:C51"/>
    <mergeCell ref="A62:C62"/>
    <mergeCell ref="A75:C75"/>
    <mergeCell ref="A114:C114"/>
    <mergeCell ref="A132:C132"/>
    <mergeCell ref="A142:C142"/>
    <mergeCell ref="A164:C164"/>
    <mergeCell ref="A318:K318"/>
    <mergeCell ref="A354:J354"/>
    <mergeCell ref="A319:J319"/>
    <mergeCell ref="A321:K321"/>
    <mergeCell ref="A322:J322"/>
    <mergeCell ref="A350:J350"/>
    <mergeCell ref="A351:J351"/>
    <mergeCell ref="A353:K353"/>
  </mergeCells>
  <pageMargins left="0.70866141732283472" right="0" top="0" bottom="0.55118110236220474" header="0.31496062992125984" footer="0.31496062992125984"/>
  <pageSetup scale="70"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0"/>
  <sheetViews>
    <sheetView workbookViewId="0">
      <selection sqref="A1:D1"/>
    </sheetView>
  </sheetViews>
  <sheetFormatPr baseColWidth="10" defaultRowHeight="15" x14ac:dyDescent="0.25"/>
  <cols>
    <col min="1" max="2" width="5" style="37" customWidth="1"/>
    <col min="3" max="3" width="46" style="37" customWidth="1"/>
    <col min="4" max="4" width="19.7109375" style="78" customWidth="1"/>
    <col min="5" max="5" width="17.5703125" style="37" customWidth="1"/>
    <col min="6" max="6" width="18" style="37" customWidth="1"/>
    <col min="7" max="7" width="11.7109375" style="37" customWidth="1"/>
    <col min="8" max="8" width="12" style="37" customWidth="1"/>
    <col min="9" max="9" width="11.28515625" style="37" customWidth="1"/>
    <col min="10" max="10" width="7" style="79" customWidth="1"/>
    <col min="11" max="11" width="7" style="58" customWidth="1"/>
  </cols>
  <sheetData>
    <row r="1" spans="1:11" ht="57.75" customHeight="1" x14ac:dyDescent="0.25">
      <c r="A1" s="293" t="s">
        <v>129</v>
      </c>
      <c r="B1" s="293"/>
      <c r="C1" s="293"/>
      <c r="D1" s="293"/>
      <c r="E1" s="383" t="s">
        <v>1082</v>
      </c>
      <c r="F1" s="383"/>
      <c r="G1" s="383"/>
      <c r="H1" s="383"/>
      <c r="I1" s="383"/>
      <c r="J1" s="383"/>
      <c r="K1" s="383"/>
    </row>
    <row r="2" spans="1:11" ht="39.75" customHeight="1" x14ac:dyDescent="0.3">
      <c r="A2" s="294" t="s">
        <v>1078</v>
      </c>
      <c r="B2" s="294"/>
      <c r="C2" s="294"/>
      <c r="D2" s="294"/>
      <c r="E2" s="294"/>
      <c r="F2" s="294"/>
      <c r="G2" s="294"/>
      <c r="H2" s="294"/>
      <c r="I2" s="294"/>
      <c r="J2" s="294"/>
      <c r="K2" s="294"/>
    </row>
    <row r="3" spans="1:11" ht="16.5" x14ac:dyDescent="0.25">
      <c r="A3" s="257" t="s">
        <v>1044</v>
      </c>
      <c r="B3" s="257"/>
      <c r="C3" s="257"/>
      <c r="D3" s="257"/>
      <c r="E3" s="257"/>
      <c r="F3" s="257"/>
      <c r="G3" s="257"/>
      <c r="H3" s="257"/>
      <c r="I3" s="257"/>
      <c r="J3" s="329"/>
      <c r="K3" s="329"/>
    </row>
    <row r="4" spans="1:11" ht="16.5" x14ac:dyDescent="0.25">
      <c r="A4" s="257" t="s">
        <v>1097</v>
      </c>
      <c r="B4" s="328"/>
      <c r="C4" s="329"/>
      <c r="D4" s="328"/>
      <c r="E4" s="328"/>
      <c r="F4" s="328"/>
      <c r="G4" s="328"/>
      <c r="H4" s="328"/>
      <c r="I4" s="328"/>
      <c r="J4" s="329"/>
      <c r="K4" s="329"/>
    </row>
    <row r="5" spans="1:11" ht="16.5" x14ac:dyDescent="0.25">
      <c r="A5" s="256" t="s">
        <v>1</v>
      </c>
      <c r="B5" s="256"/>
      <c r="C5" s="256"/>
      <c r="D5" s="256"/>
      <c r="E5" s="256"/>
      <c r="F5" s="256"/>
      <c r="G5" s="256"/>
      <c r="H5" s="256"/>
      <c r="I5" s="256"/>
      <c r="J5" s="285"/>
      <c r="K5" s="285"/>
    </row>
    <row r="6" spans="1:11" ht="16.5" x14ac:dyDescent="0.25">
      <c r="A6" s="256" t="s">
        <v>941</v>
      </c>
      <c r="B6" s="256"/>
      <c r="C6" s="256"/>
      <c r="D6" s="256"/>
      <c r="E6" s="256"/>
      <c r="F6" s="256"/>
      <c r="G6" s="256"/>
      <c r="H6" s="256"/>
      <c r="I6" s="256"/>
      <c r="J6" s="285"/>
      <c r="K6" s="285"/>
    </row>
    <row r="7" spans="1:11" ht="18" x14ac:dyDescent="0.25">
      <c r="A7" s="330" t="s">
        <v>1096</v>
      </c>
      <c r="B7" s="330"/>
      <c r="C7" s="330"/>
      <c r="D7" s="330"/>
      <c r="E7" s="330"/>
      <c r="F7" s="330"/>
      <c r="G7" s="330"/>
      <c r="H7" s="330"/>
      <c r="I7" s="330"/>
      <c r="J7" s="330"/>
      <c r="K7" s="330"/>
    </row>
    <row r="8" spans="1:11" ht="24" x14ac:dyDescent="0.25">
      <c r="A8" s="331" t="s">
        <v>942</v>
      </c>
      <c r="B8" s="297" t="s">
        <v>1095</v>
      </c>
      <c r="C8" s="297"/>
      <c r="D8" s="332" t="s">
        <v>943</v>
      </c>
      <c r="E8" s="332"/>
      <c r="F8" s="333" t="s">
        <v>944</v>
      </c>
      <c r="G8" s="331" t="s">
        <v>1080</v>
      </c>
      <c r="H8" s="331" t="s">
        <v>945</v>
      </c>
      <c r="I8" s="331" t="s">
        <v>1081</v>
      </c>
      <c r="J8" s="331" t="s">
        <v>946</v>
      </c>
      <c r="K8" s="331"/>
    </row>
    <row r="9" spans="1:11" x14ac:dyDescent="0.25">
      <c r="A9" s="331"/>
      <c r="B9" s="297"/>
      <c r="C9" s="297"/>
      <c r="D9" s="331" t="s">
        <v>947</v>
      </c>
      <c r="E9" s="331" t="s">
        <v>948</v>
      </c>
      <c r="F9" s="331" t="s">
        <v>948</v>
      </c>
      <c r="G9" s="331"/>
      <c r="H9" s="331"/>
      <c r="I9" s="331"/>
      <c r="J9" s="332"/>
      <c r="K9" s="332"/>
    </row>
    <row r="10" spans="1:11" ht="48" customHeight="1" x14ac:dyDescent="0.25">
      <c r="A10" s="332"/>
      <c r="B10" s="318"/>
      <c r="C10" s="318"/>
      <c r="D10" s="332"/>
      <c r="E10" s="332"/>
      <c r="F10" s="332"/>
      <c r="G10" s="332"/>
      <c r="H10" s="332"/>
      <c r="I10" s="332"/>
      <c r="J10" s="233" t="s">
        <v>949</v>
      </c>
      <c r="K10" s="233" t="s">
        <v>950</v>
      </c>
    </row>
    <row r="11" spans="1:11" x14ac:dyDescent="0.25">
      <c r="A11" s="231"/>
      <c r="B11" s="231"/>
      <c r="C11" s="97" t="s">
        <v>1045</v>
      </c>
      <c r="D11" s="349">
        <f>D12+D14+D27+D33+D36+D39+D41+D44+D46+D48+D51+D54+D57+D59</f>
        <v>540828.25454934884</v>
      </c>
      <c r="E11" s="349">
        <f>E12+E14+E27+E33+E36+E39+E41+E44+E46+E48+E51+E54+E57+E59</f>
        <v>540828.25454934884</v>
      </c>
      <c r="F11" s="349">
        <f>F12+F14+F27+F33+F36+F39+F41+F44+F46+F48+F51+F54+F57+F59</f>
        <v>540828.25454934884</v>
      </c>
      <c r="G11" s="364"/>
      <c r="H11" s="231"/>
      <c r="I11" s="231"/>
      <c r="J11" s="81"/>
      <c r="K11" s="81"/>
    </row>
    <row r="12" spans="1:11" x14ac:dyDescent="0.25">
      <c r="A12" s="352" t="s">
        <v>1083</v>
      </c>
      <c r="B12" s="365"/>
      <c r="C12" s="231"/>
      <c r="D12" s="349">
        <f>SUM(D13)</f>
        <v>4816.4685610677006</v>
      </c>
      <c r="E12" s="349">
        <f>SUM(E13)</f>
        <v>4816.4685610677006</v>
      </c>
      <c r="F12" s="349">
        <f>SUM(F13)</f>
        <v>4816.4685610677006</v>
      </c>
      <c r="G12" s="231"/>
      <c r="H12" s="231"/>
      <c r="I12" s="231"/>
      <c r="J12" s="81"/>
      <c r="K12" s="81"/>
    </row>
    <row r="13" spans="1:11" x14ac:dyDescent="0.25">
      <c r="A13" s="366">
        <v>1</v>
      </c>
      <c r="B13" s="365" t="s">
        <v>906</v>
      </c>
      <c r="C13" s="231" t="s">
        <v>907</v>
      </c>
      <c r="D13" s="346">
        <v>4816.4685610677006</v>
      </c>
      <c r="E13" s="346">
        <v>4816.4685610677006</v>
      </c>
      <c r="F13" s="346">
        <v>4816.4685610677006</v>
      </c>
      <c r="G13" s="347">
        <v>36274</v>
      </c>
      <c r="H13" s="347">
        <v>35543</v>
      </c>
      <c r="I13" s="347">
        <v>47446</v>
      </c>
      <c r="J13" s="367">
        <v>32</v>
      </c>
      <c r="K13" s="367">
        <v>6</v>
      </c>
    </row>
    <row r="14" spans="1:11" x14ac:dyDescent="0.25">
      <c r="A14" s="352" t="s">
        <v>953</v>
      </c>
      <c r="B14" s="365"/>
      <c r="C14" s="231"/>
      <c r="D14" s="349">
        <f>SUM(D15:D26)</f>
        <v>158665.50905240039</v>
      </c>
      <c r="E14" s="349">
        <f>SUM(E15:E26)</f>
        <v>158665.50905240039</v>
      </c>
      <c r="F14" s="349">
        <f>SUM(F15:F26)</f>
        <v>158665.50905240039</v>
      </c>
      <c r="G14" s="231"/>
      <c r="H14" s="231"/>
      <c r="I14" s="231"/>
      <c r="J14" s="231"/>
      <c r="K14" s="231"/>
    </row>
    <row r="15" spans="1:11" x14ac:dyDescent="0.25">
      <c r="A15" s="366">
        <v>2</v>
      </c>
      <c r="B15" s="365" t="s">
        <v>164</v>
      </c>
      <c r="C15" s="231" t="s">
        <v>908</v>
      </c>
      <c r="D15" s="346">
        <v>18473.948214021202</v>
      </c>
      <c r="E15" s="346">
        <v>18473.948214021202</v>
      </c>
      <c r="F15" s="346">
        <v>18473.948214021202</v>
      </c>
      <c r="G15" s="347">
        <v>37390</v>
      </c>
      <c r="H15" s="347">
        <v>36791</v>
      </c>
      <c r="I15" s="347">
        <v>46552</v>
      </c>
      <c r="J15" s="367">
        <v>26</v>
      </c>
      <c r="K15" s="367">
        <v>7</v>
      </c>
    </row>
    <row r="16" spans="1:11" x14ac:dyDescent="0.25">
      <c r="A16" s="366">
        <v>3</v>
      </c>
      <c r="B16" s="365" t="s">
        <v>164</v>
      </c>
      <c r="C16" s="231" t="s">
        <v>909</v>
      </c>
      <c r="D16" s="346">
        <v>21718.928330505401</v>
      </c>
      <c r="E16" s="346">
        <v>21718.928330505401</v>
      </c>
      <c r="F16" s="346">
        <v>21718.928330505401</v>
      </c>
      <c r="G16" s="347">
        <v>37324</v>
      </c>
      <c r="H16" s="347">
        <v>36563</v>
      </c>
      <c r="I16" s="347">
        <v>46486</v>
      </c>
      <c r="J16" s="367">
        <v>27</v>
      </c>
      <c r="K16" s="367">
        <v>2</v>
      </c>
    </row>
    <row r="17" spans="1:11" x14ac:dyDescent="0.25">
      <c r="A17" s="366">
        <v>4</v>
      </c>
      <c r="B17" s="365" t="s">
        <v>164</v>
      </c>
      <c r="C17" s="231" t="s">
        <v>910</v>
      </c>
      <c r="D17" s="346">
        <v>7732.3056615123005</v>
      </c>
      <c r="E17" s="346">
        <v>7732.3056615123005</v>
      </c>
      <c r="F17" s="346">
        <v>7732.3056615123005</v>
      </c>
      <c r="G17" s="347">
        <v>37799</v>
      </c>
      <c r="H17" s="347">
        <v>36791</v>
      </c>
      <c r="I17" s="347">
        <v>46932</v>
      </c>
      <c r="J17" s="367">
        <v>27</v>
      </c>
      <c r="K17" s="367">
        <v>8</v>
      </c>
    </row>
    <row r="18" spans="1:11" x14ac:dyDescent="0.25">
      <c r="A18" s="366">
        <v>5</v>
      </c>
      <c r="B18" s="365" t="s">
        <v>164</v>
      </c>
      <c r="C18" s="231" t="s">
        <v>1046</v>
      </c>
      <c r="D18" s="346">
        <v>8723.339941743101</v>
      </c>
      <c r="E18" s="346">
        <v>8723.339941743101</v>
      </c>
      <c r="F18" s="346">
        <v>8723.339941743101</v>
      </c>
      <c r="G18" s="347">
        <v>37165</v>
      </c>
      <c r="H18" s="347">
        <v>36448</v>
      </c>
      <c r="I18" s="347">
        <v>46328</v>
      </c>
      <c r="J18" s="367">
        <v>27</v>
      </c>
      <c r="K18" s="367">
        <v>0</v>
      </c>
    </row>
    <row r="19" spans="1:11" x14ac:dyDescent="0.25">
      <c r="A19" s="366">
        <v>6</v>
      </c>
      <c r="B19" s="365" t="s">
        <v>172</v>
      </c>
      <c r="C19" s="231" t="s">
        <v>912</v>
      </c>
      <c r="D19" s="346">
        <v>13786.367524233301</v>
      </c>
      <c r="E19" s="346">
        <v>13786.367524233301</v>
      </c>
      <c r="F19" s="346">
        <v>13786.367524233301</v>
      </c>
      <c r="G19" s="347">
        <v>36686</v>
      </c>
      <c r="H19" s="347">
        <v>35906</v>
      </c>
      <c r="I19" s="347">
        <v>45992</v>
      </c>
      <c r="J19" s="367">
        <v>27</v>
      </c>
      <c r="K19" s="367">
        <v>6</v>
      </c>
    </row>
    <row r="20" spans="1:11" x14ac:dyDescent="0.25">
      <c r="A20" s="366">
        <v>7</v>
      </c>
      <c r="B20" s="365" t="s">
        <v>164</v>
      </c>
      <c r="C20" s="231" t="s">
        <v>1047</v>
      </c>
      <c r="D20" s="346">
        <v>19704.387535329304</v>
      </c>
      <c r="E20" s="346">
        <v>19704.387535329304</v>
      </c>
      <c r="F20" s="346">
        <v>19704.387535329304</v>
      </c>
      <c r="G20" s="347">
        <v>37342</v>
      </c>
      <c r="H20" s="347">
        <v>36617</v>
      </c>
      <c r="I20" s="347">
        <v>46504</v>
      </c>
      <c r="J20" s="367">
        <v>27</v>
      </c>
      <c r="K20" s="367">
        <v>1</v>
      </c>
    </row>
    <row r="21" spans="1:11" x14ac:dyDescent="0.25">
      <c r="A21" s="366">
        <v>8</v>
      </c>
      <c r="B21" s="365" t="s">
        <v>164</v>
      </c>
      <c r="C21" s="231" t="s">
        <v>1048</v>
      </c>
      <c r="D21" s="346">
        <v>11272.868958297902</v>
      </c>
      <c r="E21" s="346">
        <v>11272.868958297902</v>
      </c>
      <c r="F21" s="346">
        <v>11272.868958297902</v>
      </c>
      <c r="G21" s="347">
        <v>37898</v>
      </c>
      <c r="H21" s="347">
        <v>37039</v>
      </c>
      <c r="I21" s="347">
        <v>47063</v>
      </c>
      <c r="J21" s="367">
        <v>27</v>
      </c>
      <c r="K21" s="367">
        <v>4</v>
      </c>
    </row>
    <row r="22" spans="1:11" x14ac:dyDescent="0.25">
      <c r="A22" s="366">
        <v>9</v>
      </c>
      <c r="B22" s="365" t="s">
        <v>164</v>
      </c>
      <c r="C22" s="231" t="s">
        <v>1049</v>
      </c>
      <c r="D22" s="346">
        <v>15355.400727716302</v>
      </c>
      <c r="E22" s="346">
        <v>15355.400727716302</v>
      </c>
      <c r="F22" s="346">
        <v>15355.400727716302</v>
      </c>
      <c r="G22" s="347">
        <v>37274</v>
      </c>
      <c r="H22" s="347">
        <v>36362</v>
      </c>
      <c r="I22" s="347">
        <v>46405</v>
      </c>
      <c r="J22" s="367">
        <v>27</v>
      </c>
      <c r="K22" s="367">
        <v>5</v>
      </c>
    </row>
    <row r="23" spans="1:11" x14ac:dyDescent="0.25">
      <c r="A23" s="366">
        <v>10</v>
      </c>
      <c r="B23" s="365" t="s">
        <v>164</v>
      </c>
      <c r="C23" s="231" t="s">
        <v>1050</v>
      </c>
      <c r="D23" s="346">
        <v>9051.3539066122012</v>
      </c>
      <c r="E23" s="346">
        <v>9051.3539066122012</v>
      </c>
      <c r="F23" s="346">
        <v>9051.3539066122012</v>
      </c>
      <c r="G23" s="347">
        <v>37822</v>
      </c>
      <c r="H23" s="347">
        <v>37012</v>
      </c>
      <c r="I23" s="347">
        <v>46954</v>
      </c>
      <c r="J23" s="367">
        <v>27</v>
      </c>
      <c r="K23" s="367">
        <v>2</v>
      </c>
    </row>
    <row r="24" spans="1:11" x14ac:dyDescent="0.25">
      <c r="A24" s="366">
        <v>11</v>
      </c>
      <c r="B24" s="365" t="s">
        <v>164</v>
      </c>
      <c r="C24" s="231" t="s">
        <v>917</v>
      </c>
      <c r="D24" s="346">
        <v>8932.8851632950009</v>
      </c>
      <c r="E24" s="346">
        <v>8932.8851632950009</v>
      </c>
      <c r="F24" s="346">
        <v>8932.8851632950009</v>
      </c>
      <c r="G24" s="347">
        <v>37214</v>
      </c>
      <c r="H24" s="347">
        <v>36405</v>
      </c>
      <c r="I24" s="347">
        <v>46345</v>
      </c>
      <c r="J24" s="367">
        <v>27</v>
      </c>
      <c r="K24" s="367">
        <v>2</v>
      </c>
    </row>
    <row r="25" spans="1:11" x14ac:dyDescent="0.25">
      <c r="A25" s="366">
        <v>12</v>
      </c>
      <c r="B25" s="365" t="s">
        <v>164</v>
      </c>
      <c r="C25" s="231" t="s">
        <v>918</v>
      </c>
      <c r="D25" s="346">
        <v>20961.660869138301</v>
      </c>
      <c r="E25" s="346">
        <v>20961.660869138301</v>
      </c>
      <c r="F25" s="346">
        <v>20961.660869138301</v>
      </c>
      <c r="G25" s="347">
        <v>37240</v>
      </c>
      <c r="H25" s="347">
        <v>36626</v>
      </c>
      <c r="I25" s="347">
        <v>46371</v>
      </c>
      <c r="J25" s="367">
        <v>26</v>
      </c>
      <c r="K25" s="367">
        <v>7</v>
      </c>
    </row>
    <row r="26" spans="1:11" x14ac:dyDescent="0.25">
      <c r="A26" s="366">
        <v>13</v>
      </c>
      <c r="B26" s="365" t="s">
        <v>906</v>
      </c>
      <c r="C26" s="231" t="s">
        <v>1051</v>
      </c>
      <c r="D26" s="346">
        <v>2952.0622199961003</v>
      </c>
      <c r="E26" s="346">
        <v>2952.0622199961003</v>
      </c>
      <c r="F26" s="346">
        <v>2952.0622199961003</v>
      </c>
      <c r="G26" s="347">
        <v>36433</v>
      </c>
      <c r="H26" s="347">
        <v>35779</v>
      </c>
      <c r="I26" s="347">
        <v>45756</v>
      </c>
      <c r="J26" s="367">
        <v>27</v>
      </c>
      <c r="K26" s="367">
        <v>3</v>
      </c>
    </row>
    <row r="27" spans="1:11" x14ac:dyDescent="0.25">
      <c r="A27" s="352" t="s">
        <v>954</v>
      </c>
      <c r="B27" s="365"/>
      <c r="C27" s="231"/>
      <c r="D27" s="349">
        <f>SUM(D28:D32)</f>
        <v>112916.26932295981</v>
      </c>
      <c r="E27" s="349">
        <f>SUM(E28:E32)</f>
        <v>112916.26932295981</v>
      </c>
      <c r="F27" s="349">
        <f>SUM(F28:F32)</f>
        <v>112916.26932295981</v>
      </c>
      <c r="G27" s="231"/>
      <c r="H27" s="231"/>
      <c r="I27" s="231"/>
      <c r="J27" s="231"/>
      <c r="K27" s="231"/>
    </row>
    <row r="28" spans="1:11" x14ac:dyDescent="0.25">
      <c r="A28" s="366">
        <v>15</v>
      </c>
      <c r="B28" s="365" t="s">
        <v>164</v>
      </c>
      <c r="C28" s="231" t="s">
        <v>920</v>
      </c>
      <c r="D28" s="346">
        <v>40369.597330397301</v>
      </c>
      <c r="E28" s="346">
        <v>40369.597330397301</v>
      </c>
      <c r="F28" s="346">
        <v>40369.597330397301</v>
      </c>
      <c r="G28" s="347">
        <v>37979</v>
      </c>
      <c r="H28" s="347">
        <v>37126</v>
      </c>
      <c r="I28" s="347">
        <v>47116</v>
      </c>
      <c r="J28" s="367">
        <v>27</v>
      </c>
      <c r="K28" s="367">
        <v>4</v>
      </c>
    </row>
    <row r="29" spans="1:11" x14ac:dyDescent="0.25">
      <c r="A29" s="366">
        <v>16</v>
      </c>
      <c r="B29" s="365" t="s">
        <v>164</v>
      </c>
      <c r="C29" s="231" t="s">
        <v>1052</v>
      </c>
      <c r="D29" s="346">
        <v>8595.0154237754014</v>
      </c>
      <c r="E29" s="346">
        <v>8595.0154237754014</v>
      </c>
      <c r="F29" s="346">
        <v>8595.0154237754014</v>
      </c>
      <c r="G29" s="347">
        <v>37873</v>
      </c>
      <c r="H29" s="347">
        <v>37167</v>
      </c>
      <c r="I29" s="347">
        <v>47035</v>
      </c>
      <c r="J29" s="367">
        <v>27</v>
      </c>
      <c r="K29" s="367">
        <v>0</v>
      </c>
    </row>
    <row r="30" spans="1:11" x14ac:dyDescent="0.25">
      <c r="A30" s="366">
        <v>17</v>
      </c>
      <c r="B30" s="365" t="s">
        <v>164</v>
      </c>
      <c r="C30" s="231" t="s">
        <v>922</v>
      </c>
      <c r="D30" s="346">
        <v>16967.1782317623</v>
      </c>
      <c r="E30" s="346">
        <v>16967.1782317623</v>
      </c>
      <c r="F30" s="346">
        <v>16967.1782317623</v>
      </c>
      <c r="G30" s="347">
        <v>38464</v>
      </c>
      <c r="H30" s="347">
        <v>37691</v>
      </c>
      <c r="I30" s="347">
        <v>47625</v>
      </c>
      <c r="J30" s="367">
        <v>27</v>
      </c>
      <c r="K30" s="367">
        <v>2</v>
      </c>
    </row>
    <row r="31" spans="1:11" x14ac:dyDescent="0.25">
      <c r="A31" s="366">
        <v>18</v>
      </c>
      <c r="B31" s="365" t="s">
        <v>164</v>
      </c>
      <c r="C31" s="231" t="s">
        <v>923</v>
      </c>
      <c r="D31" s="346">
        <v>13082.7920344554</v>
      </c>
      <c r="E31" s="346">
        <v>13082.7920344554</v>
      </c>
      <c r="F31" s="346">
        <v>13082.7920344554</v>
      </c>
      <c r="G31" s="347">
        <v>38078</v>
      </c>
      <c r="H31" s="347">
        <v>37347</v>
      </c>
      <c r="I31" s="347">
        <v>47239</v>
      </c>
      <c r="J31" s="367">
        <v>27</v>
      </c>
      <c r="K31" s="367">
        <v>1</v>
      </c>
    </row>
    <row r="32" spans="1:11" x14ac:dyDescent="0.25">
      <c r="A32" s="366">
        <v>19</v>
      </c>
      <c r="B32" s="365" t="s">
        <v>164</v>
      </c>
      <c r="C32" s="231" t="s">
        <v>1053</v>
      </c>
      <c r="D32" s="346">
        <v>33901.686302569404</v>
      </c>
      <c r="E32" s="346">
        <v>33901.686302569404</v>
      </c>
      <c r="F32" s="346">
        <v>33901.686302569404</v>
      </c>
      <c r="G32" s="347">
        <v>37764</v>
      </c>
      <c r="H32" s="347">
        <v>36969</v>
      </c>
      <c r="I32" s="347">
        <v>46927</v>
      </c>
      <c r="J32" s="367">
        <v>27</v>
      </c>
      <c r="K32" s="367">
        <v>3</v>
      </c>
    </row>
    <row r="33" spans="1:11" x14ac:dyDescent="0.25">
      <c r="A33" s="352" t="s">
        <v>956</v>
      </c>
      <c r="B33" s="365"/>
      <c r="C33" s="231"/>
      <c r="D33" s="349">
        <f>SUM(D34:D35)</f>
        <v>75178.477098585194</v>
      </c>
      <c r="E33" s="349">
        <f>SUM(E34:E35)</f>
        <v>75178.477098585194</v>
      </c>
      <c r="F33" s="349">
        <f>SUM(F34:F35)</f>
        <v>75178.477098585194</v>
      </c>
      <c r="G33" s="231"/>
      <c r="H33" s="231"/>
      <c r="I33" s="231"/>
      <c r="J33" s="231"/>
      <c r="K33" s="231"/>
    </row>
    <row r="34" spans="1:11" x14ac:dyDescent="0.25">
      <c r="A34" s="366">
        <v>20</v>
      </c>
      <c r="B34" s="365" t="s">
        <v>164</v>
      </c>
      <c r="C34" s="231" t="s">
        <v>925</v>
      </c>
      <c r="D34" s="346">
        <v>33228.260944420203</v>
      </c>
      <c r="E34" s="346">
        <v>33228.260944420203</v>
      </c>
      <c r="F34" s="346">
        <v>33228.260944420203</v>
      </c>
      <c r="G34" s="347">
        <v>39022</v>
      </c>
      <c r="H34" s="347">
        <v>38160</v>
      </c>
      <c r="I34" s="347">
        <v>48182</v>
      </c>
      <c r="J34" s="367">
        <v>27</v>
      </c>
      <c r="K34" s="367">
        <v>4</v>
      </c>
    </row>
    <row r="35" spans="1:11" x14ac:dyDescent="0.25">
      <c r="A35" s="366">
        <v>21</v>
      </c>
      <c r="B35" s="365" t="s">
        <v>164</v>
      </c>
      <c r="C35" s="231" t="s">
        <v>1054</v>
      </c>
      <c r="D35" s="346">
        <v>41950.216154164998</v>
      </c>
      <c r="E35" s="346">
        <v>41950.216154164998</v>
      </c>
      <c r="F35" s="346">
        <v>41950.216154164998</v>
      </c>
      <c r="G35" s="347">
        <v>39234</v>
      </c>
      <c r="H35" s="347">
        <v>38370</v>
      </c>
      <c r="I35" s="347">
        <v>48396</v>
      </c>
      <c r="J35" s="367">
        <v>27</v>
      </c>
      <c r="K35" s="367">
        <v>5</v>
      </c>
    </row>
    <row r="36" spans="1:11" x14ac:dyDescent="0.25">
      <c r="A36" s="352" t="s">
        <v>959</v>
      </c>
      <c r="B36" s="365"/>
      <c r="C36" s="231"/>
      <c r="D36" s="349">
        <f>SUM(D37:D38)</f>
        <v>39490.483600948901</v>
      </c>
      <c r="E36" s="349">
        <f>SUM(E37:E38)</f>
        <v>39490.483600948901</v>
      </c>
      <c r="F36" s="349">
        <f>SUM(F37:F38)</f>
        <v>39490.483600948901</v>
      </c>
      <c r="G36" s="231"/>
      <c r="H36" s="231"/>
      <c r="I36" s="231"/>
      <c r="J36" s="231"/>
      <c r="K36" s="231"/>
    </row>
    <row r="37" spans="1:11" x14ac:dyDescent="0.25">
      <c r="A37" s="366">
        <v>24</v>
      </c>
      <c r="B37" s="365" t="s">
        <v>164</v>
      </c>
      <c r="C37" s="231" t="s">
        <v>927</v>
      </c>
      <c r="D37" s="346">
        <v>16399.0032259666</v>
      </c>
      <c r="E37" s="346">
        <v>16399.0032259666</v>
      </c>
      <c r="F37" s="346">
        <v>16399.0032259666</v>
      </c>
      <c r="G37" s="347">
        <v>38443</v>
      </c>
      <c r="H37" s="347">
        <v>37547</v>
      </c>
      <c r="I37" s="347">
        <v>47604</v>
      </c>
      <c r="J37" s="367">
        <v>27</v>
      </c>
      <c r="K37" s="367">
        <v>5</v>
      </c>
    </row>
    <row r="38" spans="1:11" x14ac:dyDescent="0.25">
      <c r="A38" s="366">
        <v>25</v>
      </c>
      <c r="B38" s="365" t="s">
        <v>164</v>
      </c>
      <c r="C38" s="231" t="s">
        <v>1055</v>
      </c>
      <c r="D38" s="346">
        <v>23091.4803749823</v>
      </c>
      <c r="E38" s="346">
        <v>23091.4803749823</v>
      </c>
      <c r="F38" s="346">
        <v>23091.4803749823</v>
      </c>
      <c r="G38" s="347">
        <v>38961</v>
      </c>
      <c r="H38" s="347">
        <v>38188</v>
      </c>
      <c r="I38" s="347">
        <v>48122</v>
      </c>
      <c r="J38" s="367">
        <v>27</v>
      </c>
      <c r="K38" s="367">
        <v>2</v>
      </c>
    </row>
    <row r="39" spans="1:11" x14ac:dyDescent="0.25">
      <c r="A39" s="352" t="s">
        <v>961</v>
      </c>
      <c r="B39" s="365"/>
      <c r="C39" s="231"/>
      <c r="D39" s="349">
        <f>SUM(D40)</f>
        <v>24042.377865979</v>
      </c>
      <c r="E39" s="349">
        <f>SUM(E40)</f>
        <v>24042.377865979</v>
      </c>
      <c r="F39" s="349">
        <f>SUM(F40)</f>
        <v>24042.377865979</v>
      </c>
      <c r="G39" s="231"/>
      <c r="H39" s="231"/>
      <c r="I39" s="231"/>
      <c r="J39" s="231"/>
      <c r="K39" s="231"/>
    </row>
    <row r="40" spans="1:11" x14ac:dyDescent="0.25">
      <c r="A40" s="366">
        <v>26</v>
      </c>
      <c r="B40" s="365" t="s">
        <v>164</v>
      </c>
      <c r="C40" s="231" t="s">
        <v>1056</v>
      </c>
      <c r="D40" s="346">
        <v>24042.377865979</v>
      </c>
      <c r="E40" s="346">
        <v>24042.377865979</v>
      </c>
      <c r="F40" s="346">
        <v>24042.377865979</v>
      </c>
      <c r="G40" s="347">
        <v>38869</v>
      </c>
      <c r="H40" s="347">
        <v>38114</v>
      </c>
      <c r="I40" s="347">
        <v>48030</v>
      </c>
      <c r="J40" s="367">
        <v>27</v>
      </c>
      <c r="K40" s="367">
        <v>2</v>
      </c>
    </row>
    <row r="41" spans="1:11" x14ac:dyDescent="0.25">
      <c r="A41" s="352" t="s">
        <v>968</v>
      </c>
      <c r="B41" s="231"/>
      <c r="C41" s="231"/>
      <c r="D41" s="340">
        <f>SUM(D42:D43)</f>
        <v>27491.796263152002</v>
      </c>
      <c r="E41" s="340">
        <f>SUM(E42:E43)</f>
        <v>27491.796263152002</v>
      </c>
      <c r="F41" s="340">
        <f>SUM(F42:F43)</f>
        <v>27491.796263152002</v>
      </c>
      <c r="G41" s="231"/>
      <c r="H41" s="231"/>
      <c r="I41" s="231"/>
      <c r="J41" s="231"/>
      <c r="K41" s="231"/>
    </row>
    <row r="42" spans="1:11" x14ac:dyDescent="0.25">
      <c r="A42" s="366">
        <v>28</v>
      </c>
      <c r="B42" s="365" t="s">
        <v>230</v>
      </c>
      <c r="C42" s="231" t="s">
        <v>1057</v>
      </c>
      <c r="D42" s="346">
        <v>4691.3778346478002</v>
      </c>
      <c r="E42" s="346">
        <v>4691.3778346478002</v>
      </c>
      <c r="F42" s="346">
        <v>4691.3778346478002</v>
      </c>
      <c r="G42" s="347">
        <v>41487</v>
      </c>
      <c r="H42" s="347">
        <v>40550</v>
      </c>
      <c r="I42" s="347">
        <v>50587</v>
      </c>
      <c r="J42" s="367">
        <v>27</v>
      </c>
      <c r="K42" s="367">
        <v>5</v>
      </c>
    </row>
    <row r="43" spans="1:11" x14ac:dyDescent="0.25">
      <c r="A43" s="366">
        <v>29</v>
      </c>
      <c r="B43" s="365" t="s">
        <v>230</v>
      </c>
      <c r="C43" s="231" t="s">
        <v>263</v>
      </c>
      <c r="D43" s="346">
        <v>22800.418428504203</v>
      </c>
      <c r="E43" s="346">
        <v>22800.418428504203</v>
      </c>
      <c r="F43" s="346">
        <v>22800.418428504203</v>
      </c>
      <c r="G43" s="347">
        <v>40392</v>
      </c>
      <c r="H43" s="347">
        <v>39365</v>
      </c>
      <c r="I43" s="347">
        <v>49151</v>
      </c>
      <c r="J43" s="367">
        <v>26</v>
      </c>
      <c r="K43" s="367">
        <v>8</v>
      </c>
    </row>
    <row r="44" spans="1:11" x14ac:dyDescent="0.25">
      <c r="A44" s="352" t="s">
        <v>972</v>
      </c>
      <c r="B44" s="231"/>
      <c r="C44" s="231"/>
      <c r="D44" s="368">
        <f>SUM(D45)</f>
        <v>1220.6914494793002</v>
      </c>
      <c r="E44" s="368">
        <f>SUM(E45)</f>
        <v>1220.6914494793002</v>
      </c>
      <c r="F44" s="368">
        <f>SUM(F45)</f>
        <v>1220.6914494793002</v>
      </c>
      <c r="G44" s="231"/>
      <c r="H44" s="231"/>
      <c r="I44" s="231"/>
      <c r="J44" s="231"/>
      <c r="K44" s="231"/>
    </row>
    <row r="45" spans="1:11" x14ac:dyDescent="0.25">
      <c r="A45" s="366">
        <v>31</v>
      </c>
      <c r="B45" s="365" t="s">
        <v>931</v>
      </c>
      <c r="C45" s="231" t="s">
        <v>1058</v>
      </c>
      <c r="D45" s="346">
        <v>1220.6914494793002</v>
      </c>
      <c r="E45" s="346">
        <v>1220.6914494793002</v>
      </c>
      <c r="F45" s="346">
        <v>1220.6914494793002</v>
      </c>
      <c r="G45" s="347">
        <v>41186</v>
      </c>
      <c r="H45" s="347">
        <v>40309</v>
      </c>
      <c r="I45" s="347">
        <v>50041</v>
      </c>
      <c r="J45" s="367">
        <v>26</v>
      </c>
      <c r="K45" s="367">
        <v>6</v>
      </c>
    </row>
    <row r="46" spans="1:11" x14ac:dyDescent="0.25">
      <c r="A46" s="352" t="s">
        <v>973</v>
      </c>
      <c r="B46" s="231"/>
      <c r="C46" s="231"/>
      <c r="D46" s="368">
        <f>SUM(D47)</f>
        <v>2455.6707430838001</v>
      </c>
      <c r="E46" s="368">
        <f>SUM(E47)</f>
        <v>2455.6707430838001</v>
      </c>
      <c r="F46" s="368">
        <f>SUM(F47)</f>
        <v>2455.6707430838001</v>
      </c>
      <c r="G46" s="231"/>
      <c r="H46" s="231"/>
      <c r="I46" s="231"/>
      <c r="J46" s="231"/>
      <c r="K46" s="231"/>
    </row>
    <row r="47" spans="1:11" x14ac:dyDescent="0.25">
      <c r="A47" s="366">
        <v>33</v>
      </c>
      <c r="B47" s="365" t="s">
        <v>931</v>
      </c>
      <c r="C47" s="231" t="s">
        <v>1059</v>
      </c>
      <c r="D47" s="346">
        <v>2455.6707430838001</v>
      </c>
      <c r="E47" s="346">
        <v>2455.6707430838001</v>
      </c>
      <c r="F47" s="346">
        <v>2455.6707430838001</v>
      </c>
      <c r="G47" s="347">
        <v>41179</v>
      </c>
      <c r="H47" s="347">
        <v>40354</v>
      </c>
      <c r="I47" s="347">
        <v>47774</v>
      </c>
      <c r="J47" s="367">
        <v>20</v>
      </c>
      <c r="K47" s="367">
        <v>3</v>
      </c>
    </row>
    <row r="48" spans="1:11" x14ac:dyDescent="0.25">
      <c r="A48" s="352" t="s">
        <v>976</v>
      </c>
      <c r="B48" s="231"/>
      <c r="C48" s="231"/>
      <c r="D48" s="340">
        <f>SUM(D49:D50)</f>
        <v>10087.251527726001</v>
      </c>
      <c r="E48" s="340">
        <f>SUM(E49:E50)</f>
        <v>10087.251527726001</v>
      </c>
      <c r="F48" s="340">
        <f>SUM(F49:F50)</f>
        <v>10087.251527726001</v>
      </c>
      <c r="G48" s="231"/>
      <c r="H48" s="231"/>
      <c r="I48" s="231"/>
      <c r="J48" s="231"/>
      <c r="K48" s="231"/>
    </row>
    <row r="49" spans="1:11" x14ac:dyDescent="0.25">
      <c r="A49" s="366">
        <v>34</v>
      </c>
      <c r="B49" s="365" t="s">
        <v>931</v>
      </c>
      <c r="C49" s="231" t="s">
        <v>1060</v>
      </c>
      <c r="D49" s="346">
        <v>4212.3044653129</v>
      </c>
      <c r="E49" s="346">
        <v>4212.3044653129</v>
      </c>
      <c r="F49" s="346">
        <v>4212.3044653129</v>
      </c>
      <c r="G49" s="347">
        <v>40939</v>
      </c>
      <c r="H49" s="347">
        <v>40374</v>
      </c>
      <c r="I49" s="347">
        <v>48579</v>
      </c>
      <c r="J49" s="367">
        <v>22</v>
      </c>
      <c r="K49" s="367">
        <v>5</v>
      </c>
    </row>
    <row r="50" spans="1:11" x14ac:dyDescent="0.25">
      <c r="A50" s="366">
        <v>36</v>
      </c>
      <c r="B50" s="365" t="s">
        <v>164</v>
      </c>
      <c r="C50" s="231" t="s">
        <v>1061</v>
      </c>
      <c r="D50" s="346">
        <v>5874.9470624131009</v>
      </c>
      <c r="E50" s="346">
        <v>5874.9470624131009</v>
      </c>
      <c r="F50" s="346">
        <v>5874.9470624131009</v>
      </c>
      <c r="G50" s="347">
        <v>42599</v>
      </c>
      <c r="H50" s="347">
        <v>41739</v>
      </c>
      <c r="I50" s="347">
        <v>51396</v>
      </c>
      <c r="J50" s="367">
        <v>26</v>
      </c>
      <c r="K50" s="367">
        <v>4</v>
      </c>
    </row>
    <row r="51" spans="1:11" x14ac:dyDescent="0.25">
      <c r="A51" s="352" t="s">
        <v>989</v>
      </c>
      <c r="B51" s="231"/>
      <c r="C51" s="231"/>
      <c r="D51" s="340">
        <f>SUM(D52:D53)</f>
        <v>39387.149423019902</v>
      </c>
      <c r="E51" s="340">
        <f>SUM(E52:E53)</f>
        <v>39387.149423019902</v>
      </c>
      <c r="F51" s="340">
        <f>SUM(F52:F53)</f>
        <v>39387.149423019902</v>
      </c>
      <c r="G51" s="231"/>
      <c r="H51" s="231"/>
      <c r="I51" s="231"/>
      <c r="J51" s="231"/>
      <c r="K51" s="231"/>
    </row>
    <row r="52" spans="1:11" x14ac:dyDescent="0.25">
      <c r="A52" s="366">
        <v>38</v>
      </c>
      <c r="B52" s="365" t="s">
        <v>164</v>
      </c>
      <c r="C52" s="231" t="s">
        <v>1062</v>
      </c>
      <c r="D52" s="346">
        <v>37723.339438732604</v>
      </c>
      <c r="E52" s="346">
        <v>37723.339438732604</v>
      </c>
      <c r="F52" s="346">
        <v>37723.339438732604</v>
      </c>
      <c r="G52" s="347">
        <v>43053</v>
      </c>
      <c r="H52" s="347">
        <v>42130</v>
      </c>
      <c r="I52" s="347">
        <v>52579</v>
      </c>
      <c r="J52" s="367">
        <v>28</v>
      </c>
      <c r="K52" s="367">
        <v>6</v>
      </c>
    </row>
    <row r="53" spans="1:11" x14ac:dyDescent="0.25">
      <c r="A53" s="366">
        <v>40</v>
      </c>
      <c r="B53" s="365" t="s">
        <v>931</v>
      </c>
      <c r="C53" s="231" t="s">
        <v>1063</v>
      </c>
      <c r="D53" s="346">
        <v>1663.8099842873003</v>
      </c>
      <c r="E53" s="346">
        <v>1663.8099842873003</v>
      </c>
      <c r="F53" s="346">
        <v>1663.8099842873003</v>
      </c>
      <c r="G53" s="347">
        <v>42917</v>
      </c>
      <c r="H53" s="347">
        <v>41332</v>
      </c>
      <c r="I53" s="347">
        <v>50769</v>
      </c>
      <c r="J53" s="367">
        <v>25</v>
      </c>
      <c r="K53" s="367">
        <v>8</v>
      </c>
    </row>
    <row r="54" spans="1:11" x14ac:dyDescent="0.25">
      <c r="A54" s="352" t="s">
        <v>992</v>
      </c>
      <c r="B54" s="231"/>
      <c r="C54" s="231"/>
      <c r="D54" s="340">
        <f>SUM(D55:D56)</f>
        <v>29759.693760647402</v>
      </c>
      <c r="E54" s="340">
        <f>SUM(E55:E56)</f>
        <v>29759.693760647402</v>
      </c>
      <c r="F54" s="340">
        <f>SUM(F55:F56)</f>
        <v>29759.693760647402</v>
      </c>
      <c r="G54" s="231"/>
      <c r="H54" s="231"/>
      <c r="I54" s="231"/>
      <c r="J54" s="231"/>
      <c r="K54" s="231"/>
    </row>
    <row r="55" spans="1:11" x14ac:dyDescent="0.25">
      <c r="A55" s="366">
        <v>42</v>
      </c>
      <c r="B55" s="365" t="s">
        <v>164</v>
      </c>
      <c r="C55" s="231" t="s">
        <v>1064</v>
      </c>
      <c r="D55" s="346">
        <v>16882.651628408603</v>
      </c>
      <c r="E55" s="346">
        <v>16882.651628408603</v>
      </c>
      <c r="F55" s="346">
        <v>16882.651628408603</v>
      </c>
      <c r="G55" s="347">
        <v>43161</v>
      </c>
      <c r="H55" s="347">
        <v>42066</v>
      </c>
      <c r="I55" s="347">
        <v>52779</v>
      </c>
      <c r="J55" s="367">
        <v>29</v>
      </c>
      <c r="K55" s="367">
        <v>3</v>
      </c>
    </row>
    <row r="56" spans="1:11" x14ac:dyDescent="0.25">
      <c r="A56" s="366">
        <v>43</v>
      </c>
      <c r="B56" s="365" t="s">
        <v>164</v>
      </c>
      <c r="C56" s="231" t="s">
        <v>1065</v>
      </c>
      <c r="D56" s="346">
        <v>12877.042132238799</v>
      </c>
      <c r="E56" s="346">
        <v>12877.042132238799</v>
      </c>
      <c r="F56" s="346">
        <v>12877.042132238799</v>
      </c>
      <c r="G56" s="347">
        <v>43070</v>
      </c>
      <c r="H56" s="347">
        <v>42184</v>
      </c>
      <c r="I56" s="347">
        <v>52779</v>
      </c>
      <c r="J56" s="367">
        <v>29</v>
      </c>
      <c r="K56" s="367">
        <v>0</v>
      </c>
    </row>
    <row r="57" spans="1:11" x14ac:dyDescent="0.25">
      <c r="A57" s="352" t="s">
        <v>997</v>
      </c>
      <c r="B57" s="365"/>
      <c r="C57" s="231"/>
      <c r="D57" s="349">
        <f>SUM(D58:D58)</f>
        <v>10752.9133055947</v>
      </c>
      <c r="E57" s="349">
        <f>SUM(E58:E58)</f>
        <v>10752.9133055947</v>
      </c>
      <c r="F57" s="349">
        <f>SUM(F58:F58)</f>
        <v>10752.9133055947</v>
      </c>
      <c r="G57" s="231"/>
      <c r="H57" s="231"/>
      <c r="I57" s="231"/>
      <c r="J57" s="231"/>
      <c r="K57" s="231"/>
    </row>
    <row r="58" spans="1:11" x14ac:dyDescent="0.25">
      <c r="A58" s="366">
        <v>45</v>
      </c>
      <c r="B58" s="365" t="s">
        <v>164</v>
      </c>
      <c r="C58" s="231" t="s">
        <v>1066</v>
      </c>
      <c r="D58" s="346">
        <v>10752.9133055947</v>
      </c>
      <c r="E58" s="346">
        <v>10752.9133055947</v>
      </c>
      <c r="F58" s="346">
        <v>10752.9133055947</v>
      </c>
      <c r="G58" s="347">
        <v>43223</v>
      </c>
      <c r="H58" s="347">
        <v>42129</v>
      </c>
      <c r="I58" s="347">
        <v>52779</v>
      </c>
      <c r="J58" s="367">
        <v>29</v>
      </c>
      <c r="K58" s="367">
        <v>2</v>
      </c>
    </row>
    <row r="59" spans="1:11" x14ac:dyDescent="0.25">
      <c r="A59" s="352" t="s">
        <v>1016</v>
      </c>
      <c r="B59" s="365"/>
      <c r="C59" s="231"/>
      <c r="D59" s="349">
        <f>SUM(D60:D60)</f>
        <v>4563.5025747047002</v>
      </c>
      <c r="E59" s="349">
        <f>SUM(E60:E60)</f>
        <v>4563.5025747047002</v>
      </c>
      <c r="F59" s="349">
        <f>SUM(F60:F60)</f>
        <v>4563.5025747047002</v>
      </c>
      <c r="G59" s="231"/>
      <c r="H59" s="231"/>
      <c r="I59" s="231"/>
      <c r="J59" s="231"/>
      <c r="K59" s="231"/>
    </row>
    <row r="60" spans="1:11" x14ac:dyDescent="0.25">
      <c r="A60" s="369">
        <v>49</v>
      </c>
      <c r="B60" s="369" t="s">
        <v>931</v>
      </c>
      <c r="C60" s="369" t="s">
        <v>1067</v>
      </c>
      <c r="D60" s="370">
        <v>4563.5025747047002</v>
      </c>
      <c r="E60" s="370">
        <v>4563.5025747047002</v>
      </c>
      <c r="F60" s="370">
        <v>4563.5025747047002</v>
      </c>
      <c r="G60" s="371">
        <v>43191</v>
      </c>
      <c r="H60" s="371">
        <v>42584</v>
      </c>
      <c r="I60" s="371">
        <v>50526</v>
      </c>
      <c r="J60" s="372">
        <v>21</v>
      </c>
      <c r="K60" s="372">
        <v>7</v>
      </c>
    </row>
    <row r="61" spans="1:11" x14ac:dyDescent="0.25">
      <c r="A61" s="357" t="s">
        <v>1094</v>
      </c>
      <c r="B61" s="357"/>
      <c r="C61" s="357"/>
      <c r="D61" s="357"/>
      <c r="E61" s="357"/>
      <c r="F61" s="357"/>
      <c r="G61" s="357"/>
      <c r="H61" s="357"/>
      <c r="I61" s="357"/>
      <c r="J61" s="357"/>
      <c r="K61" s="373"/>
    </row>
    <row r="62" spans="1:11" x14ac:dyDescent="0.25">
      <c r="A62" s="359" t="s">
        <v>1093</v>
      </c>
      <c r="B62" s="359"/>
      <c r="C62" s="359"/>
      <c r="D62" s="359"/>
      <c r="E62" s="359"/>
      <c r="F62" s="359"/>
      <c r="G62" s="359"/>
      <c r="H62" s="359"/>
      <c r="I62" s="359"/>
      <c r="J62" s="359"/>
      <c r="K62" s="359"/>
    </row>
    <row r="63" spans="1:11" x14ac:dyDescent="0.25">
      <c r="A63" s="345" t="s">
        <v>1068</v>
      </c>
      <c r="B63" s="345"/>
      <c r="C63" s="345"/>
      <c r="D63" s="345"/>
      <c r="E63" s="345"/>
      <c r="F63" s="345"/>
      <c r="G63" s="345"/>
      <c r="H63" s="345"/>
      <c r="I63" s="345"/>
      <c r="J63" s="343"/>
      <c r="K63" s="373"/>
    </row>
    <row r="64" spans="1:11" x14ac:dyDescent="0.25">
      <c r="A64" s="359" t="s">
        <v>1069</v>
      </c>
      <c r="B64" s="359"/>
      <c r="C64" s="359"/>
      <c r="D64" s="359"/>
      <c r="E64" s="359"/>
      <c r="F64" s="359"/>
      <c r="G64" s="359"/>
      <c r="H64" s="359"/>
      <c r="I64" s="359"/>
      <c r="J64" s="359"/>
      <c r="K64" s="359"/>
    </row>
    <row r="65" spans="1:11" x14ac:dyDescent="0.25">
      <c r="A65" s="360" t="s">
        <v>433</v>
      </c>
      <c r="B65" s="360"/>
      <c r="C65" s="360"/>
      <c r="D65" s="360"/>
      <c r="E65" s="360"/>
      <c r="F65" s="360"/>
      <c r="G65" s="360"/>
      <c r="H65" s="360"/>
      <c r="I65" s="360"/>
      <c r="J65" s="360"/>
      <c r="K65" s="81"/>
    </row>
    <row r="66" spans="1:11" x14ac:dyDescent="0.25">
      <c r="A66" s="374"/>
      <c r="B66" s="231"/>
      <c r="C66" s="231"/>
      <c r="D66" s="375"/>
      <c r="E66" s="347"/>
      <c r="F66" s="347"/>
      <c r="G66" s="347"/>
      <c r="H66" s="347"/>
      <c r="I66" s="376"/>
      <c r="J66" s="376"/>
      <c r="K66" s="81"/>
    </row>
    <row r="67" spans="1:11" x14ac:dyDescent="0.25">
      <c r="A67" s="374"/>
      <c r="B67" s="231"/>
      <c r="C67" s="231"/>
      <c r="D67" s="375"/>
      <c r="E67" s="347"/>
      <c r="F67" s="347"/>
      <c r="G67" s="347"/>
      <c r="H67" s="347"/>
      <c r="I67" s="376"/>
      <c r="J67" s="376"/>
      <c r="K67" s="81"/>
    </row>
    <row r="68" spans="1:11" x14ac:dyDescent="0.25">
      <c r="A68" s="66"/>
      <c r="B68" s="54"/>
      <c r="C68" s="54"/>
      <c r="D68" s="67"/>
      <c r="E68" s="55"/>
      <c r="F68" s="55"/>
      <c r="G68" s="55"/>
      <c r="H68" s="55"/>
      <c r="I68" s="68"/>
      <c r="J68" s="68"/>
      <c r="K68" s="56"/>
    </row>
    <row r="69" spans="1:11" x14ac:dyDescent="0.25">
      <c r="A69" s="66"/>
      <c r="B69" s="54"/>
      <c r="C69" s="54"/>
      <c r="D69" s="67"/>
      <c r="E69" s="55"/>
      <c r="F69" s="55"/>
      <c r="G69" s="55"/>
      <c r="H69" s="55"/>
      <c r="I69" s="68"/>
      <c r="J69" s="68"/>
      <c r="K69" s="56"/>
    </row>
    <row r="70" spans="1:11" x14ac:dyDescent="0.25">
      <c r="A70" s="66"/>
      <c r="B70" s="54"/>
      <c r="C70" s="54"/>
      <c r="D70" s="67"/>
      <c r="E70" s="55"/>
      <c r="F70" s="55"/>
      <c r="G70" s="55"/>
      <c r="H70" s="55"/>
      <c r="I70" s="68"/>
      <c r="J70" s="68"/>
      <c r="K70" s="56"/>
    </row>
    <row r="71" spans="1:11" x14ac:dyDescent="0.25">
      <c r="A71" s="66"/>
      <c r="B71" s="54"/>
      <c r="C71" s="54"/>
      <c r="D71" s="67"/>
      <c r="E71" s="55"/>
      <c r="F71" s="55"/>
      <c r="G71" s="55"/>
      <c r="H71" s="55"/>
      <c r="I71" s="68"/>
      <c r="J71" s="68"/>
      <c r="K71" s="56"/>
    </row>
    <row r="72" spans="1:11" x14ac:dyDescent="0.25">
      <c r="A72" s="66"/>
      <c r="B72" s="54"/>
      <c r="C72" s="54"/>
      <c r="D72" s="67"/>
      <c r="E72" s="55"/>
      <c r="F72" s="55"/>
      <c r="G72" s="55"/>
      <c r="H72" s="55"/>
      <c r="I72" s="68"/>
      <c r="J72" s="68"/>
      <c r="K72" s="56"/>
    </row>
    <row r="73" spans="1:11" x14ac:dyDescent="0.25">
      <c r="A73" s="66"/>
      <c r="B73" s="66"/>
      <c r="C73" s="54"/>
      <c r="D73" s="67"/>
      <c r="E73" s="57"/>
      <c r="F73" s="57"/>
      <c r="G73" s="57"/>
      <c r="H73" s="57"/>
      <c r="I73" s="57"/>
      <c r="J73" s="69"/>
      <c r="K73" s="56"/>
    </row>
    <row r="74" spans="1:11" x14ac:dyDescent="0.25">
      <c r="A74" s="326"/>
      <c r="B74" s="326"/>
      <c r="C74" s="327"/>
      <c r="D74" s="327"/>
      <c r="E74" s="327"/>
      <c r="F74" s="327"/>
      <c r="G74" s="327"/>
      <c r="H74" s="327"/>
      <c r="I74" s="327"/>
      <c r="J74" s="327"/>
      <c r="K74" s="56"/>
    </row>
    <row r="75" spans="1:11" x14ac:dyDescent="0.25">
      <c r="A75" s="32"/>
      <c r="B75" s="32"/>
      <c r="C75" s="54"/>
      <c r="D75" s="67"/>
      <c r="E75" s="54"/>
      <c r="F75" s="54"/>
      <c r="G75" s="54"/>
      <c r="H75" s="54"/>
      <c r="I75" s="54"/>
      <c r="J75" s="56"/>
      <c r="K75" s="56"/>
    </row>
    <row r="76" spans="1:11" x14ac:dyDescent="0.25">
      <c r="A76" s="32"/>
      <c r="B76" s="32"/>
      <c r="C76" s="32"/>
      <c r="D76" s="70"/>
      <c r="E76" s="32"/>
      <c r="F76" s="32"/>
      <c r="G76" s="32"/>
      <c r="H76" s="32"/>
      <c r="I76" s="32"/>
      <c r="J76" s="71"/>
      <c r="K76" s="56"/>
    </row>
    <row r="77" spans="1:11" x14ac:dyDescent="0.25">
      <c r="A77" s="32"/>
      <c r="B77" s="32"/>
      <c r="C77" s="32"/>
      <c r="D77" s="70"/>
      <c r="E77" s="32"/>
      <c r="F77" s="32"/>
      <c r="G77" s="32"/>
      <c r="H77" s="32"/>
      <c r="I77" s="32"/>
      <c r="J77" s="71"/>
      <c r="K77" s="56"/>
    </row>
    <row r="78" spans="1:11" x14ac:dyDescent="0.25">
      <c r="A78" s="32"/>
      <c r="B78" s="32"/>
      <c r="C78" s="32"/>
      <c r="D78" s="70"/>
      <c r="E78" s="32"/>
      <c r="F78" s="32"/>
      <c r="G78" s="32"/>
      <c r="H78" s="32"/>
      <c r="I78" s="32"/>
      <c r="J78" s="71"/>
      <c r="K78" s="56"/>
    </row>
    <row r="79" spans="1:11" x14ac:dyDescent="0.25">
      <c r="A79" s="32"/>
      <c r="B79" s="32"/>
      <c r="C79" s="32"/>
      <c r="D79" s="70"/>
      <c r="E79" s="32"/>
      <c r="F79" s="32"/>
      <c r="G79" s="32"/>
      <c r="H79" s="32"/>
      <c r="I79" s="32"/>
      <c r="J79" s="71"/>
      <c r="K79" s="56"/>
    </row>
    <row r="80" spans="1:11" x14ac:dyDescent="0.25">
      <c r="A80" s="32"/>
      <c r="B80" s="32"/>
      <c r="C80" s="32"/>
      <c r="D80" s="70"/>
      <c r="E80" s="32"/>
      <c r="F80" s="32"/>
      <c r="G80" s="32"/>
      <c r="H80" s="32"/>
      <c r="I80" s="32"/>
      <c r="J80" s="71"/>
      <c r="K80" s="56"/>
    </row>
    <row r="81" spans="1:11" x14ac:dyDescent="0.25">
      <c r="A81" s="32"/>
      <c r="B81" s="32"/>
      <c r="C81" s="32"/>
      <c r="D81" s="70"/>
      <c r="E81" s="32"/>
      <c r="F81" s="32"/>
      <c r="G81" s="32"/>
      <c r="H81" s="32"/>
      <c r="I81" s="32"/>
      <c r="J81" s="71"/>
      <c r="K81" s="56"/>
    </row>
    <row r="82" spans="1:11" x14ac:dyDescent="0.25">
      <c r="A82" s="32"/>
      <c r="B82" s="32"/>
      <c r="C82" s="32"/>
      <c r="D82" s="70"/>
      <c r="E82" s="32"/>
      <c r="F82" s="32"/>
      <c r="G82" s="32"/>
      <c r="H82" s="32"/>
      <c r="I82" s="32"/>
      <c r="J82" s="71"/>
      <c r="K82" s="56"/>
    </row>
    <row r="83" spans="1:11" x14ac:dyDescent="0.25">
      <c r="A83" s="32"/>
      <c r="B83" s="32"/>
      <c r="C83" s="32"/>
      <c r="D83" s="70"/>
      <c r="E83" s="32"/>
      <c r="F83" s="32"/>
      <c r="G83" s="32"/>
      <c r="H83" s="32"/>
      <c r="I83" s="32"/>
      <c r="J83" s="71"/>
      <c r="K83" s="56"/>
    </row>
    <row r="84" spans="1:11" x14ac:dyDescent="0.25">
      <c r="A84" s="32"/>
      <c r="B84" s="32"/>
      <c r="C84" s="32"/>
      <c r="D84" s="70"/>
      <c r="E84" s="32"/>
      <c r="F84" s="32"/>
      <c r="G84" s="32"/>
      <c r="H84" s="32"/>
      <c r="I84" s="32"/>
      <c r="J84" s="71"/>
      <c r="K84" s="56"/>
    </row>
    <row r="85" spans="1:11" x14ac:dyDescent="0.25">
      <c r="A85" s="32"/>
      <c r="B85" s="32"/>
      <c r="C85" s="32"/>
      <c r="D85" s="70"/>
      <c r="E85" s="32"/>
      <c r="F85" s="32"/>
      <c r="G85" s="32"/>
      <c r="H85" s="32"/>
      <c r="I85" s="32"/>
      <c r="J85" s="71"/>
      <c r="K85" s="56"/>
    </row>
    <row r="86" spans="1:11" x14ac:dyDescent="0.25">
      <c r="A86" s="39"/>
      <c r="B86" s="39"/>
      <c r="C86" s="39"/>
      <c r="D86" s="72"/>
      <c r="E86" s="39"/>
      <c r="F86" s="39"/>
      <c r="G86" s="39"/>
      <c r="H86" s="39"/>
      <c r="I86" s="39"/>
      <c r="J86" s="73"/>
      <c r="K86" s="40"/>
    </row>
    <row r="87" spans="1:11" x14ac:dyDescent="0.25">
      <c r="A87" s="39"/>
      <c r="B87" s="39"/>
      <c r="C87" s="39"/>
      <c r="D87" s="72"/>
      <c r="E87" s="39"/>
      <c r="F87" s="39"/>
      <c r="G87" s="39"/>
      <c r="H87" s="39"/>
      <c r="I87" s="39"/>
      <c r="J87" s="73"/>
      <c r="K87" s="40"/>
    </row>
    <row r="88" spans="1:11" x14ac:dyDescent="0.25">
      <c r="A88" s="39"/>
      <c r="B88" s="46"/>
      <c r="C88" s="46"/>
      <c r="D88" s="72"/>
      <c r="E88" s="39"/>
      <c r="F88" s="39"/>
      <c r="G88" s="39"/>
      <c r="H88" s="39"/>
      <c r="I88" s="39"/>
      <c r="J88" s="73"/>
      <c r="K88" s="40"/>
    </row>
    <row r="89" spans="1:11" x14ac:dyDescent="0.25">
      <c r="A89" s="39"/>
      <c r="B89" s="46"/>
      <c r="C89" s="46"/>
      <c r="D89" s="72"/>
      <c r="E89" s="39"/>
      <c r="F89" s="39"/>
      <c r="G89" s="39"/>
      <c r="H89" s="39"/>
      <c r="I89" s="39"/>
      <c r="J89" s="73"/>
      <c r="K89" s="40"/>
    </row>
    <row r="90" spans="1:11" x14ac:dyDescent="0.25">
      <c r="A90" s="39"/>
      <c r="B90" s="46"/>
      <c r="C90" s="46"/>
      <c r="D90" s="72"/>
      <c r="E90" s="39"/>
      <c r="F90" s="39"/>
      <c r="G90" s="39"/>
      <c r="H90" s="39"/>
      <c r="I90" s="39"/>
      <c r="J90" s="73"/>
      <c r="K90" s="40"/>
    </row>
    <row r="91" spans="1:11" x14ac:dyDescent="0.25">
      <c r="A91" s="39"/>
      <c r="B91" s="46"/>
      <c r="C91" s="46"/>
      <c r="D91" s="72"/>
      <c r="E91" s="39"/>
      <c r="F91" s="39"/>
      <c r="G91" s="39"/>
      <c r="H91" s="39"/>
      <c r="I91" s="39"/>
      <c r="J91" s="73"/>
      <c r="K91" s="40"/>
    </row>
    <row r="92" spans="1:11" x14ac:dyDescent="0.25">
      <c r="A92" s="39"/>
      <c r="B92" s="46"/>
      <c r="C92" s="46"/>
      <c r="D92" s="72"/>
      <c r="E92" s="39"/>
      <c r="F92" s="39"/>
      <c r="G92" s="39"/>
      <c r="H92" s="39"/>
      <c r="I92" s="39"/>
      <c r="J92" s="73"/>
      <c r="K92" s="40"/>
    </row>
    <row r="93" spans="1:11" x14ac:dyDescent="0.25">
      <c r="A93" s="39"/>
      <c r="B93" s="46"/>
      <c r="C93" s="46"/>
      <c r="D93" s="72"/>
      <c r="E93" s="39"/>
      <c r="F93" s="39"/>
      <c r="G93" s="39"/>
      <c r="H93" s="39"/>
      <c r="I93" s="39"/>
      <c r="J93" s="73"/>
      <c r="K93" s="40"/>
    </row>
    <row r="94" spans="1:11" x14ac:dyDescent="0.25">
      <c r="A94" s="39"/>
      <c r="B94" s="46"/>
      <c r="C94" s="46"/>
      <c r="D94" s="72"/>
      <c r="E94" s="39"/>
      <c r="F94" s="39"/>
      <c r="G94" s="39"/>
      <c r="H94" s="39"/>
      <c r="I94" s="39"/>
      <c r="J94" s="73"/>
      <c r="K94" s="40"/>
    </row>
    <row r="95" spans="1:11" x14ac:dyDescent="0.25">
      <c r="A95" s="39"/>
      <c r="B95" s="46"/>
      <c r="C95" s="46"/>
      <c r="D95" s="72"/>
      <c r="E95" s="39"/>
      <c r="F95" s="39"/>
      <c r="G95" s="39"/>
      <c r="H95" s="39"/>
      <c r="I95" s="39"/>
      <c r="J95" s="73"/>
      <c r="K95" s="40"/>
    </row>
    <row r="96" spans="1:11" x14ac:dyDescent="0.25">
      <c r="A96" s="39"/>
      <c r="B96" s="46"/>
      <c r="C96" s="46"/>
      <c r="D96" s="72"/>
      <c r="E96" s="39"/>
      <c r="F96" s="39"/>
      <c r="G96" s="39"/>
      <c r="H96" s="39"/>
      <c r="I96" s="39"/>
      <c r="J96" s="73"/>
      <c r="K96" s="40"/>
    </row>
    <row r="97" spans="1:11" x14ac:dyDescent="0.25">
      <c r="A97" s="39"/>
      <c r="B97" s="46"/>
      <c r="C97" s="46"/>
      <c r="D97" s="72"/>
      <c r="E97" s="39"/>
      <c r="F97" s="39"/>
      <c r="G97" s="39"/>
      <c r="H97" s="39"/>
      <c r="I97" s="39"/>
      <c r="J97" s="73"/>
      <c r="K97" s="40"/>
    </row>
    <row r="98" spans="1:11" x14ac:dyDescent="0.25">
      <c r="A98" s="39"/>
      <c r="B98" s="46"/>
      <c r="C98" s="46"/>
      <c r="D98" s="72"/>
      <c r="E98" s="39"/>
      <c r="F98" s="39"/>
      <c r="G98" s="39"/>
      <c r="H98" s="39"/>
      <c r="I98" s="39"/>
      <c r="J98" s="73"/>
      <c r="K98" s="40"/>
    </row>
    <row r="99" spans="1:11" x14ac:dyDescent="0.25">
      <c r="A99" s="74"/>
      <c r="B99" s="51"/>
      <c r="C99" s="51"/>
      <c r="D99" s="75"/>
      <c r="E99" s="74"/>
      <c r="F99" s="74"/>
      <c r="G99" s="74"/>
      <c r="H99" s="74"/>
      <c r="I99" s="74"/>
      <c r="J99" s="76"/>
      <c r="K99" s="77"/>
    </row>
    <row r="100" spans="1:11" x14ac:dyDescent="0.25">
      <c r="A100" s="74"/>
      <c r="B100" s="51"/>
      <c r="C100" s="51"/>
      <c r="D100" s="75"/>
      <c r="E100" s="74"/>
      <c r="F100" s="74"/>
      <c r="G100" s="74"/>
      <c r="H100" s="74"/>
      <c r="I100" s="74"/>
      <c r="J100" s="76"/>
      <c r="K100" s="77"/>
    </row>
    <row r="101" spans="1:11" x14ac:dyDescent="0.25">
      <c r="A101" s="74"/>
      <c r="B101" s="51"/>
      <c r="C101" s="51"/>
      <c r="D101" s="75"/>
      <c r="E101" s="74"/>
      <c r="F101" s="74"/>
      <c r="G101" s="74"/>
      <c r="H101" s="74"/>
      <c r="I101" s="74"/>
      <c r="J101" s="76"/>
      <c r="K101" s="77"/>
    </row>
    <row r="102" spans="1:11" x14ac:dyDescent="0.25">
      <c r="A102" s="74"/>
      <c r="B102" s="51"/>
      <c r="C102" s="51"/>
      <c r="D102" s="75"/>
      <c r="E102" s="74"/>
      <c r="F102" s="74"/>
      <c r="G102" s="74"/>
      <c r="H102" s="74"/>
      <c r="I102" s="74"/>
      <c r="J102" s="76"/>
      <c r="K102" s="77"/>
    </row>
    <row r="103" spans="1:11" x14ac:dyDescent="0.25">
      <c r="A103" s="74"/>
      <c r="B103" s="51"/>
      <c r="C103" s="51"/>
      <c r="D103" s="75"/>
      <c r="E103" s="74"/>
      <c r="F103" s="74"/>
      <c r="G103" s="74"/>
      <c r="H103" s="74"/>
      <c r="I103" s="74"/>
      <c r="J103" s="76"/>
      <c r="K103" s="77"/>
    </row>
    <row r="104" spans="1:11" x14ac:dyDescent="0.25">
      <c r="A104" s="74"/>
      <c r="B104" s="51"/>
      <c r="C104" s="51"/>
      <c r="D104" s="75"/>
      <c r="E104" s="74"/>
      <c r="F104" s="74"/>
      <c r="G104" s="74"/>
      <c r="H104" s="74"/>
      <c r="I104" s="74"/>
      <c r="J104" s="76"/>
      <c r="K104" s="77"/>
    </row>
    <row r="105" spans="1:11" x14ac:dyDescent="0.25">
      <c r="A105" s="74"/>
      <c r="B105" s="51"/>
      <c r="C105" s="51"/>
      <c r="D105" s="75"/>
      <c r="E105" s="74"/>
      <c r="F105" s="74"/>
      <c r="G105" s="74"/>
      <c r="H105" s="74"/>
      <c r="I105" s="74"/>
      <c r="J105" s="76"/>
      <c r="K105" s="77"/>
    </row>
    <row r="106" spans="1:11" x14ac:dyDescent="0.25">
      <c r="A106" s="74"/>
      <c r="B106" s="51"/>
      <c r="C106" s="51"/>
      <c r="D106" s="75"/>
      <c r="E106" s="74"/>
      <c r="F106" s="74"/>
      <c r="G106" s="74"/>
      <c r="H106" s="74"/>
      <c r="I106" s="74"/>
      <c r="J106" s="76"/>
      <c r="K106" s="77"/>
    </row>
    <row r="107" spans="1:11" x14ac:dyDescent="0.25">
      <c r="A107" s="74"/>
      <c r="B107" s="51"/>
      <c r="C107" s="51"/>
      <c r="D107" s="75"/>
      <c r="E107" s="74"/>
      <c r="F107" s="74"/>
      <c r="G107" s="74"/>
      <c r="H107" s="74"/>
      <c r="I107" s="74"/>
      <c r="J107" s="76"/>
      <c r="K107" s="77"/>
    </row>
    <row r="108" spans="1:11" x14ac:dyDescent="0.25">
      <c r="A108" s="74"/>
      <c r="B108" s="51"/>
      <c r="C108" s="51"/>
      <c r="D108" s="75"/>
      <c r="E108" s="74"/>
      <c r="F108" s="74"/>
      <c r="G108" s="74"/>
      <c r="H108" s="74"/>
      <c r="I108" s="74"/>
      <c r="J108" s="76"/>
      <c r="K108" s="77"/>
    </row>
    <row r="109" spans="1:11" x14ac:dyDescent="0.25">
      <c r="A109" s="74"/>
      <c r="B109" s="51"/>
      <c r="C109" s="51"/>
      <c r="D109" s="75"/>
      <c r="E109" s="74"/>
      <c r="F109" s="74"/>
      <c r="G109" s="74"/>
      <c r="H109" s="74"/>
      <c r="I109" s="74"/>
      <c r="J109" s="76"/>
      <c r="K109" s="77"/>
    </row>
    <row r="110" spans="1:11" x14ac:dyDescent="0.25">
      <c r="A110" s="74"/>
      <c r="B110" s="51"/>
      <c r="C110" s="51"/>
      <c r="D110" s="75"/>
      <c r="E110" s="74"/>
      <c r="F110" s="74"/>
      <c r="G110" s="74"/>
      <c r="H110" s="74"/>
      <c r="I110" s="74"/>
      <c r="J110" s="76"/>
      <c r="K110" s="77"/>
    </row>
    <row r="111" spans="1:11" x14ac:dyDescent="0.25">
      <c r="A111" s="74"/>
      <c r="B111" s="51"/>
      <c r="C111" s="51"/>
      <c r="D111" s="75"/>
      <c r="E111" s="74"/>
      <c r="F111" s="74"/>
      <c r="G111" s="74"/>
      <c r="H111" s="74"/>
      <c r="I111" s="74"/>
      <c r="J111" s="76"/>
      <c r="K111" s="77"/>
    </row>
    <row r="112" spans="1:11" x14ac:dyDescent="0.25">
      <c r="A112" s="74"/>
      <c r="B112" s="51"/>
      <c r="C112" s="51"/>
      <c r="D112" s="75"/>
      <c r="E112" s="74"/>
      <c r="F112" s="74"/>
      <c r="G112" s="74"/>
      <c r="H112" s="74"/>
      <c r="I112" s="74"/>
      <c r="J112" s="76"/>
      <c r="K112" s="77"/>
    </row>
    <row r="113" spans="1:11" x14ac:dyDescent="0.25">
      <c r="A113" s="74"/>
      <c r="B113" s="51"/>
      <c r="C113" s="51"/>
      <c r="D113" s="75"/>
      <c r="E113" s="74"/>
      <c r="F113" s="74"/>
      <c r="G113" s="74"/>
      <c r="H113" s="74"/>
      <c r="I113" s="74"/>
      <c r="J113" s="76"/>
      <c r="K113" s="77"/>
    </row>
    <row r="114" spans="1:11" x14ac:dyDescent="0.25">
      <c r="A114" s="74"/>
      <c r="B114" s="51"/>
      <c r="C114" s="51"/>
      <c r="D114" s="75"/>
      <c r="E114" s="74"/>
      <c r="F114" s="74"/>
      <c r="G114" s="74"/>
      <c r="H114" s="74"/>
      <c r="I114" s="74"/>
      <c r="J114" s="76"/>
      <c r="K114" s="77"/>
    </row>
    <row r="115" spans="1:11" x14ac:dyDescent="0.25">
      <c r="A115" s="74"/>
      <c r="B115" s="51"/>
      <c r="C115" s="51"/>
      <c r="D115" s="75"/>
      <c r="E115" s="74"/>
      <c r="F115" s="74"/>
      <c r="G115" s="74"/>
      <c r="H115" s="74"/>
      <c r="I115" s="74"/>
      <c r="J115" s="76"/>
      <c r="K115" s="77"/>
    </row>
    <row r="116" spans="1:11" x14ac:dyDescent="0.25">
      <c r="A116" s="74"/>
      <c r="B116" s="51"/>
      <c r="C116" s="51"/>
      <c r="D116" s="75"/>
      <c r="E116" s="74"/>
      <c r="F116" s="74"/>
      <c r="G116" s="74"/>
      <c r="H116" s="74"/>
      <c r="I116" s="74"/>
      <c r="J116" s="76"/>
      <c r="K116" s="77"/>
    </row>
    <row r="117" spans="1:11" x14ac:dyDescent="0.25">
      <c r="A117" s="74"/>
      <c r="B117" s="51"/>
      <c r="C117" s="51"/>
      <c r="D117" s="75"/>
      <c r="E117" s="74"/>
      <c r="F117" s="74"/>
      <c r="G117" s="74"/>
      <c r="H117" s="74"/>
      <c r="I117" s="74"/>
      <c r="J117" s="76"/>
      <c r="K117" s="77"/>
    </row>
    <row r="118" spans="1:11" x14ac:dyDescent="0.25">
      <c r="A118" s="74"/>
      <c r="B118" s="51"/>
      <c r="C118" s="51"/>
      <c r="D118" s="75"/>
      <c r="E118" s="74"/>
      <c r="F118" s="74"/>
      <c r="G118" s="74"/>
      <c r="H118" s="74"/>
      <c r="I118" s="74"/>
      <c r="J118" s="76"/>
      <c r="K118" s="77"/>
    </row>
    <row r="119" spans="1:11" x14ac:dyDescent="0.25">
      <c r="A119" s="74"/>
      <c r="B119" s="51"/>
      <c r="C119" s="51"/>
      <c r="D119" s="75"/>
      <c r="E119" s="74"/>
      <c r="F119" s="74"/>
      <c r="G119" s="74"/>
      <c r="H119" s="74"/>
      <c r="I119" s="74"/>
      <c r="J119" s="76"/>
      <c r="K119" s="77"/>
    </row>
    <row r="120" spans="1:11" x14ac:dyDescent="0.25">
      <c r="A120" s="74"/>
      <c r="B120" s="51"/>
      <c r="C120" s="51"/>
      <c r="D120" s="75"/>
      <c r="E120" s="74"/>
      <c r="F120" s="74"/>
      <c r="G120" s="74"/>
      <c r="H120" s="74"/>
      <c r="I120" s="74"/>
      <c r="J120" s="76"/>
      <c r="K120" s="77"/>
    </row>
    <row r="121" spans="1:11" x14ac:dyDescent="0.25">
      <c r="A121" s="74"/>
      <c r="B121" s="51"/>
      <c r="C121" s="51"/>
      <c r="D121" s="75"/>
      <c r="E121" s="74"/>
      <c r="F121" s="74"/>
      <c r="G121" s="74"/>
      <c r="H121" s="74"/>
      <c r="I121" s="74"/>
      <c r="J121" s="76"/>
      <c r="K121" s="77"/>
    </row>
    <row r="122" spans="1:11" x14ac:dyDescent="0.25">
      <c r="A122" s="74"/>
      <c r="B122" s="51"/>
      <c r="C122" s="51"/>
      <c r="D122" s="75"/>
      <c r="E122" s="74"/>
      <c r="F122" s="74"/>
      <c r="G122" s="74"/>
      <c r="H122" s="74"/>
      <c r="I122" s="74"/>
      <c r="J122" s="76"/>
      <c r="K122" s="77"/>
    </row>
    <row r="123" spans="1:11" x14ac:dyDescent="0.25">
      <c r="A123" s="74"/>
      <c r="B123" s="51"/>
      <c r="C123" s="51"/>
      <c r="D123" s="75"/>
      <c r="E123" s="74"/>
      <c r="F123" s="74"/>
      <c r="G123" s="74"/>
      <c r="H123" s="74"/>
      <c r="I123" s="74"/>
      <c r="J123" s="76"/>
      <c r="K123" s="77"/>
    </row>
    <row r="124" spans="1:11" x14ac:dyDescent="0.25">
      <c r="A124" s="74"/>
      <c r="B124" s="51"/>
      <c r="C124" s="51"/>
      <c r="D124" s="75"/>
      <c r="E124" s="74"/>
      <c r="F124" s="74"/>
      <c r="G124" s="74"/>
      <c r="H124" s="74"/>
      <c r="I124" s="74"/>
      <c r="J124" s="76"/>
      <c r="K124" s="77"/>
    </row>
    <row r="125" spans="1:11" x14ac:dyDescent="0.25">
      <c r="A125" s="74"/>
      <c r="B125" s="51"/>
      <c r="C125" s="51"/>
      <c r="D125" s="75"/>
      <c r="E125" s="74"/>
      <c r="F125" s="74"/>
      <c r="G125" s="74"/>
      <c r="H125" s="74"/>
      <c r="I125" s="74"/>
      <c r="J125" s="76"/>
      <c r="K125" s="77"/>
    </row>
    <row r="126" spans="1:11" x14ac:dyDescent="0.25">
      <c r="A126" s="74"/>
      <c r="B126" s="74"/>
      <c r="C126" s="74"/>
      <c r="D126" s="75"/>
      <c r="E126" s="74"/>
      <c r="F126" s="74"/>
      <c r="G126" s="74"/>
      <c r="H126" s="74"/>
      <c r="I126" s="74"/>
      <c r="J126" s="76"/>
      <c r="K126" s="77"/>
    </row>
    <row r="127" spans="1:11" x14ac:dyDescent="0.25">
      <c r="A127" s="74"/>
      <c r="B127" s="74"/>
      <c r="C127" s="74"/>
      <c r="D127" s="75"/>
      <c r="E127" s="74"/>
      <c r="F127" s="74"/>
      <c r="G127" s="74"/>
      <c r="H127" s="74"/>
      <c r="I127" s="74"/>
      <c r="J127" s="76"/>
      <c r="K127" s="77"/>
    </row>
    <row r="128" spans="1:11" x14ac:dyDescent="0.25">
      <c r="A128" s="74"/>
      <c r="B128" s="51"/>
      <c r="C128" s="51"/>
      <c r="D128" s="75"/>
      <c r="E128" s="74"/>
      <c r="F128" s="74"/>
      <c r="G128" s="74"/>
      <c r="H128" s="74"/>
      <c r="I128" s="74"/>
      <c r="J128" s="76"/>
      <c r="K128" s="77"/>
    </row>
    <row r="129" spans="1:11" x14ac:dyDescent="0.25">
      <c r="A129" s="74"/>
      <c r="B129" s="51"/>
      <c r="C129" s="51"/>
      <c r="D129" s="75"/>
      <c r="E129" s="74"/>
      <c r="F129" s="74"/>
      <c r="G129" s="74"/>
      <c r="H129" s="74"/>
      <c r="I129" s="74"/>
      <c r="J129" s="76"/>
      <c r="K129" s="77"/>
    </row>
    <row r="130" spans="1:11" x14ac:dyDescent="0.25">
      <c r="A130" s="74"/>
      <c r="B130" s="51"/>
      <c r="C130" s="51"/>
      <c r="D130" s="75"/>
      <c r="E130" s="74"/>
      <c r="F130" s="74"/>
      <c r="G130" s="74"/>
      <c r="H130" s="74"/>
      <c r="I130" s="74"/>
      <c r="J130" s="76"/>
      <c r="K130" s="77"/>
    </row>
    <row r="131" spans="1:11" x14ac:dyDescent="0.25">
      <c r="A131" s="74"/>
      <c r="B131" s="51"/>
      <c r="C131" s="51"/>
      <c r="D131" s="75"/>
      <c r="E131" s="74"/>
      <c r="F131" s="74"/>
      <c r="G131" s="74"/>
      <c r="H131" s="74"/>
      <c r="I131" s="74"/>
      <c r="J131" s="76"/>
      <c r="K131" s="77"/>
    </row>
    <row r="132" spans="1:11" x14ac:dyDescent="0.25">
      <c r="A132" s="74"/>
      <c r="B132" s="51"/>
      <c r="C132" s="51"/>
      <c r="D132" s="75"/>
      <c r="E132" s="74"/>
      <c r="F132" s="74"/>
      <c r="G132" s="74"/>
      <c r="H132" s="74"/>
      <c r="I132" s="74"/>
      <c r="J132" s="76"/>
      <c r="K132" s="77"/>
    </row>
    <row r="133" spans="1:11" x14ac:dyDescent="0.25">
      <c r="A133" s="74"/>
      <c r="B133" s="51"/>
      <c r="C133" s="51"/>
      <c r="D133" s="75"/>
      <c r="E133" s="74"/>
      <c r="F133" s="74"/>
      <c r="G133" s="74"/>
      <c r="H133" s="74"/>
      <c r="I133" s="74"/>
      <c r="J133" s="76"/>
      <c r="K133" s="77"/>
    </row>
    <row r="134" spans="1:11" x14ac:dyDescent="0.25">
      <c r="A134" s="74"/>
      <c r="B134" s="51"/>
      <c r="C134" s="51"/>
      <c r="D134" s="75"/>
      <c r="E134" s="74"/>
      <c r="F134" s="74"/>
      <c r="G134" s="74"/>
      <c r="H134" s="74"/>
      <c r="I134" s="74"/>
      <c r="J134" s="76"/>
      <c r="K134" s="77"/>
    </row>
    <row r="135" spans="1:11" x14ac:dyDescent="0.25">
      <c r="A135" s="74"/>
      <c r="B135" s="51"/>
      <c r="C135" s="51"/>
      <c r="D135" s="75"/>
      <c r="E135" s="74"/>
      <c r="F135" s="74"/>
      <c r="G135" s="74"/>
      <c r="H135" s="74"/>
      <c r="I135" s="74"/>
      <c r="J135" s="76"/>
      <c r="K135" s="77"/>
    </row>
    <row r="136" spans="1:11" x14ac:dyDescent="0.25">
      <c r="A136" s="74"/>
      <c r="B136" s="51"/>
      <c r="C136" s="51"/>
      <c r="D136" s="75"/>
      <c r="E136" s="74"/>
      <c r="F136" s="74"/>
      <c r="G136" s="74"/>
      <c r="H136" s="74"/>
      <c r="I136" s="74"/>
      <c r="J136" s="76"/>
      <c r="K136" s="77"/>
    </row>
    <row r="137" spans="1:11" x14ac:dyDescent="0.25">
      <c r="A137" s="74"/>
      <c r="B137" s="51"/>
      <c r="C137" s="51"/>
      <c r="D137" s="75"/>
      <c r="E137" s="74"/>
      <c r="F137" s="74"/>
      <c r="G137" s="74"/>
      <c r="H137" s="74"/>
      <c r="I137" s="74"/>
      <c r="J137" s="76"/>
      <c r="K137" s="77"/>
    </row>
    <row r="138" spans="1:11" x14ac:dyDescent="0.25">
      <c r="A138" s="74"/>
      <c r="B138" s="51"/>
      <c r="C138" s="51"/>
      <c r="D138" s="75"/>
      <c r="E138" s="74"/>
      <c r="F138" s="74"/>
      <c r="G138" s="74"/>
      <c r="H138" s="74"/>
      <c r="I138" s="74"/>
      <c r="J138" s="76"/>
      <c r="K138" s="77"/>
    </row>
    <row r="139" spans="1:11" x14ac:dyDescent="0.25">
      <c r="A139" s="74"/>
      <c r="B139" s="51"/>
      <c r="C139" s="51"/>
      <c r="D139" s="75"/>
      <c r="E139" s="74"/>
      <c r="F139" s="74"/>
      <c r="G139" s="74"/>
      <c r="H139" s="74"/>
      <c r="I139" s="74"/>
      <c r="J139" s="76"/>
      <c r="K139" s="77"/>
    </row>
    <row r="140" spans="1:11" x14ac:dyDescent="0.25">
      <c r="A140" s="74"/>
      <c r="B140" s="51"/>
      <c r="C140" s="51"/>
      <c r="D140" s="75"/>
      <c r="E140" s="74"/>
      <c r="F140" s="74"/>
      <c r="G140" s="74"/>
      <c r="H140" s="74"/>
      <c r="I140" s="74"/>
      <c r="J140" s="76"/>
      <c r="K140" s="77"/>
    </row>
    <row r="141" spans="1:11" x14ac:dyDescent="0.25">
      <c r="A141" s="74"/>
      <c r="B141" s="51"/>
      <c r="C141" s="51"/>
      <c r="D141" s="75"/>
      <c r="E141" s="74"/>
      <c r="F141" s="74"/>
      <c r="G141" s="74"/>
      <c r="H141" s="74"/>
      <c r="I141" s="74"/>
      <c r="J141" s="76"/>
      <c r="K141" s="77"/>
    </row>
    <row r="142" spans="1:11" x14ac:dyDescent="0.25">
      <c r="A142" s="74"/>
      <c r="B142" s="51"/>
      <c r="C142" s="51"/>
      <c r="D142" s="75"/>
      <c r="E142" s="74"/>
      <c r="F142" s="74"/>
      <c r="G142" s="74"/>
      <c r="H142" s="74"/>
      <c r="I142" s="74"/>
      <c r="J142" s="76"/>
      <c r="K142" s="77"/>
    </row>
    <row r="143" spans="1:11" x14ac:dyDescent="0.25">
      <c r="A143" s="74"/>
      <c r="B143" s="51"/>
      <c r="C143" s="51"/>
      <c r="D143" s="75"/>
      <c r="E143" s="74"/>
      <c r="F143" s="74"/>
      <c r="G143" s="74"/>
      <c r="H143" s="74"/>
      <c r="I143" s="74"/>
      <c r="J143" s="76"/>
      <c r="K143" s="77"/>
    </row>
    <row r="144" spans="1:11" x14ac:dyDescent="0.25">
      <c r="A144" s="74"/>
      <c r="B144" s="51"/>
      <c r="C144" s="51"/>
      <c r="D144" s="75"/>
      <c r="E144" s="74"/>
      <c r="F144" s="74"/>
      <c r="G144" s="74"/>
      <c r="H144" s="74"/>
      <c r="I144" s="74"/>
      <c r="J144" s="76"/>
      <c r="K144" s="77"/>
    </row>
    <row r="145" spans="1:11" x14ac:dyDescent="0.25">
      <c r="A145" s="74"/>
      <c r="B145" s="51"/>
      <c r="C145" s="51"/>
      <c r="D145" s="75"/>
      <c r="E145" s="74"/>
      <c r="F145" s="74"/>
      <c r="G145" s="74"/>
      <c r="H145" s="74"/>
      <c r="I145" s="74"/>
      <c r="J145" s="76"/>
      <c r="K145" s="77"/>
    </row>
    <row r="146" spans="1:11" x14ac:dyDescent="0.25">
      <c r="A146" s="74"/>
      <c r="B146" s="51"/>
      <c r="C146" s="51"/>
      <c r="D146" s="75"/>
      <c r="E146" s="74"/>
      <c r="F146" s="74"/>
      <c r="G146" s="74"/>
      <c r="H146" s="74"/>
      <c r="I146" s="74"/>
      <c r="J146" s="76"/>
      <c r="K146" s="77"/>
    </row>
    <row r="147" spans="1:11" x14ac:dyDescent="0.25">
      <c r="A147" s="74" t="s">
        <v>1070</v>
      </c>
      <c r="B147" s="51"/>
      <c r="C147" s="51"/>
      <c r="D147" s="75"/>
      <c r="E147" s="74"/>
      <c r="F147" s="74"/>
      <c r="G147" s="74"/>
      <c r="H147" s="74"/>
      <c r="I147" s="74"/>
      <c r="J147" s="76"/>
      <c r="K147" s="77"/>
    </row>
    <row r="148" spans="1:11" x14ac:dyDescent="0.25">
      <c r="A148" s="74"/>
      <c r="B148" s="51"/>
      <c r="C148" s="51"/>
      <c r="D148" s="75"/>
      <c r="E148" s="74"/>
      <c r="F148" s="74"/>
      <c r="G148" s="74"/>
      <c r="H148" s="74"/>
      <c r="I148" s="74"/>
      <c r="J148" s="76"/>
      <c r="K148" s="77"/>
    </row>
    <row r="149" spans="1:11" x14ac:dyDescent="0.25">
      <c r="A149" s="74"/>
      <c r="B149" s="51"/>
      <c r="C149" s="51"/>
      <c r="D149" s="75"/>
      <c r="E149" s="74"/>
      <c r="F149" s="74"/>
      <c r="G149" s="74"/>
      <c r="H149" s="74"/>
      <c r="I149" s="74"/>
      <c r="J149" s="76"/>
      <c r="K149" s="77"/>
    </row>
    <row r="158" spans="1:11" x14ac:dyDescent="0.25">
      <c r="A158" s="74"/>
      <c r="B158" s="74"/>
      <c r="C158" s="74"/>
      <c r="D158" s="75"/>
      <c r="E158" s="74"/>
      <c r="F158" s="74"/>
      <c r="G158" s="74"/>
      <c r="H158" s="74"/>
      <c r="I158" s="74"/>
      <c r="J158" s="76"/>
      <c r="K158" s="77"/>
    </row>
    <row r="159" spans="1:11" x14ac:dyDescent="0.25">
      <c r="A159" s="74"/>
      <c r="B159" s="74"/>
      <c r="C159" s="74"/>
      <c r="D159" s="75"/>
      <c r="E159" s="74"/>
      <c r="F159" s="74"/>
      <c r="G159" s="74"/>
      <c r="H159" s="74"/>
      <c r="I159" s="74"/>
      <c r="J159" s="76"/>
      <c r="K159" s="77"/>
    </row>
    <row r="160" spans="1:11" x14ac:dyDescent="0.25">
      <c r="A160" s="74"/>
      <c r="B160" s="51"/>
      <c r="C160" s="51"/>
      <c r="D160" s="75"/>
      <c r="E160" s="74"/>
      <c r="F160" s="74"/>
      <c r="G160" s="74"/>
      <c r="H160" s="74"/>
      <c r="I160" s="74"/>
      <c r="J160" s="76"/>
      <c r="K160" s="77"/>
    </row>
    <row r="161" spans="1:11" x14ac:dyDescent="0.25">
      <c r="A161" s="74"/>
      <c r="B161" s="51"/>
      <c r="C161" s="51"/>
      <c r="D161" s="75"/>
      <c r="E161" s="74"/>
      <c r="F161" s="74"/>
      <c r="G161" s="74"/>
      <c r="H161" s="74"/>
      <c r="I161" s="74"/>
      <c r="J161" s="76"/>
      <c r="K161" s="77"/>
    </row>
    <row r="162" spans="1:11" x14ac:dyDescent="0.25">
      <c r="A162" s="74"/>
      <c r="B162" s="51"/>
      <c r="C162" s="51"/>
      <c r="D162" s="75"/>
      <c r="E162" s="74"/>
      <c r="F162" s="74"/>
      <c r="G162" s="74"/>
      <c r="H162" s="74"/>
      <c r="I162" s="74"/>
      <c r="J162" s="76"/>
      <c r="K162" s="77"/>
    </row>
    <row r="163" spans="1:11" x14ac:dyDescent="0.25">
      <c r="A163" s="74"/>
      <c r="B163" s="51"/>
      <c r="C163" s="51"/>
      <c r="D163" s="75"/>
      <c r="E163" s="74"/>
      <c r="F163" s="74"/>
      <c r="G163" s="74"/>
      <c r="H163" s="74"/>
      <c r="I163" s="74"/>
      <c r="J163" s="76"/>
      <c r="K163" s="77"/>
    </row>
    <row r="164" spans="1:11" x14ac:dyDescent="0.25">
      <c r="A164" s="74"/>
      <c r="B164" s="51"/>
      <c r="C164" s="51"/>
      <c r="D164" s="75"/>
      <c r="E164" s="74"/>
      <c r="F164" s="74"/>
      <c r="G164" s="74"/>
      <c r="H164" s="74"/>
      <c r="I164" s="74"/>
      <c r="J164" s="76"/>
      <c r="K164" s="77"/>
    </row>
    <row r="165" spans="1:11" x14ac:dyDescent="0.25">
      <c r="A165" s="74"/>
      <c r="B165" s="51"/>
      <c r="C165" s="51"/>
      <c r="D165" s="75"/>
      <c r="E165" s="74"/>
      <c r="F165" s="74"/>
      <c r="G165" s="74"/>
      <c r="H165" s="74"/>
      <c r="I165" s="74"/>
      <c r="J165" s="76"/>
      <c r="K165" s="77"/>
    </row>
    <row r="166" spans="1:11" x14ac:dyDescent="0.25">
      <c r="A166" s="74"/>
      <c r="B166" s="51"/>
      <c r="C166" s="51"/>
      <c r="D166" s="75"/>
      <c r="E166" s="74"/>
      <c r="F166" s="74"/>
      <c r="G166" s="74"/>
      <c r="H166" s="74"/>
      <c r="I166" s="74"/>
      <c r="J166" s="76"/>
      <c r="K166" s="77"/>
    </row>
    <row r="167" spans="1:11" x14ac:dyDescent="0.25">
      <c r="A167" s="74"/>
      <c r="B167" s="51"/>
      <c r="C167" s="51"/>
      <c r="D167" s="75"/>
      <c r="E167" s="74"/>
      <c r="F167" s="74"/>
      <c r="G167" s="74"/>
      <c r="H167" s="74"/>
      <c r="I167" s="74"/>
      <c r="J167" s="76"/>
      <c r="K167" s="77"/>
    </row>
    <row r="168" spans="1:11" x14ac:dyDescent="0.25">
      <c r="A168" s="74"/>
      <c r="B168" s="51"/>
      <c r="C168" s="51"/>
      <c r="D168" s="75"/>
      <c r="E168" s="74"/>
      <c r="F168" s="74"/>
      <c r="G168" s="74"/>
      <c r="H168" s="74"/>
      <c r="I168" s="74"/>
      <c r="J168" s="76"/>
      <c r="K168" s="77"/>
    </row>
    <row r="169" spans="1:11" x14ac:dyDescent="0.25">
      <c r="A169" s="74"/>
      <c r="B169" s="51"/>
      <c r="C169" s="51"/>
      <c r="D169" s="75"/>
      <c r="E169" s="74"/>
      <c r="F169" s="74"/>
      <c r="G169" s="74"/>
      <c r="H169" s="74"/>
      <c r="I169" s="74"/>
      <c r="J169" s="76"/>
      <c r="K169" s="77"/>
    </row>
    <row r="170" spans="1:11" x14ac:dyDescent="0.25">
      <c r="A170" s="74"/>
      <c r="B170" s="51"/>
      <c r="C170" s="51"/>
      <c r="D170" s="75"/>
      <c r="E170" s="74"/>
      <c r="F170" s="74"/>
      <c r="G170" s="74"/>
      <c r="H170" s="74"/>
      <c r="I170" s="74"/>
      <c r="J170" s="76"/>
      <c r="K170" s="77"/>
    </row>
    <row r="171" spans="1:11" x14ac:dyDescent="0.25">
      <c r="A171" s="74"/>
      <c r="B171" s="51"/>
      <c r="C171" s="51"/>
      <c r="D171" s="75"/>
      <c r="E171" s="74"/>
      <c r="F171" s="74"/>
      <c r="G171" s="74"/>
      <c r="H171" s="74"/>
      <c r="I171" s="74"/>
      <c r="J171" s="76"/>
      <c r="K171" s="77"/>
    </row>
    <row r="172" spans="1:11" x14ac:dyDescent="0.25">
      <c r="A172" s="74"/>
      <c r="B172" s="51"/>
      <c r="C172" s="51"/>
      <c r="D172" s="75"/>
      <c r="E172" s="74"/>
      <c r="F172" s="74"/>
      <c r="G172" s="74"/>
      <c r="H172" s="74"/>
      <c r="I172" s="74"/>
      <c r="J172" s="76"/>
      <c r="K172" s="77"/>
    </row>
    <row r="173" spans="1:11" x14ac:dyDescent="0.25">
      <c r="A173" s="74"/>
      <c r="B173" s="51"/>
      <c r="C173" s="51"/>
      <c r="D173" s="75"/>
      <c r="E173" s="74"/>
      <c r="F173" s="74"/>
      <c r="G173" s="74"/>
      <c r="H173" s="74"/>
      <c r="I173" s="74"/>
      <c r="J173" s="76"/>
      <c r="K173" s="77"/>
    </row>
    <row r="174" spans="1:11" x14ac:dyDescent="0.25">
      <c r="A174" s="74"/>
      <c r="B174" s="74"/>
      <c r="C174" s="74"/>
      <c r="D174" s="75"/>
      <c r="E174" s="74"/>
      <c r="F174" s="74"/>
      <c r="G174" s="74"/>
      <c r="H174" s="74"/>
      <c r="I174" s="74"/>
      <c r="J174" s="76"/>
      <c r="K174" s="77"/>
    </row>
    <row r="175" spans="1:11" x14ac:dyDescent="0.25">
      <c r="A175" s="74"/>
      <c r="B175" s="74"/>
      <c r="C175" s="74"/>
      <c r="D175" s="75"/>
      <c r="E175" s="74"/>
      <c r="F175" s="74"/>
      <c r="G175" s="74"/>
      <c r="H175" s="74"/>
      <c r="I175" s="74"/>
      <c r="J175" s="76"/>
      <c r="K175" s="77"/>
    </row>
    <row r="176" spans="1:11" x14ac:dyDescent="0.25">
      <c r="A176" s="74"/>
      <c r="B176" s="51"/>
      <c r="C176" s="51"/>
      <c r="D176" s="75"/>
      <c r="E176" s="74"/>
      <c r="F176" s="74"/>
      <c r="G176" s="74"/>
      <c r="H176" s="74"/>
      <c r="I176" s="74"/>
      <c r="J176" s="76"/>
      <c r="K176" s="77"/>
    </row>
    <row r="177" spans="1:11" x14ac:dyDescent="0.25">
      <c r="A177" s="74"/>
      <c r="B177" s="51"/>
      <c r="C177" s="51"/>
      <c r="D177" s="75"/>
      <c r="E177" s="74"/>
      <c r="F177" s="74"/>
      <c r="G177" s="74"/>
      <c r="H177" s="74"/>
      <c r="I177" s="74"/>
      <c r="J177" s="76"/>
      <c r="K177" s="77"/>
    </row>
    <row r="178" spans="1:11" x14ac:dyDescent="0.25">
      <c r="A178" s="74"/>
      <c r="B178" s="51"/>
      <c r="C178" s="51"/>
      <c r="D178" s="75"/>
      <c r="E178" s="74"/>
      <c r="F178" s="74"/>
      <c r="G178" s="74"/>
      <c r="H178" s="74"/>
      <c r="I178" s="74"/>
      <c r="J178" s="76"/>
      <c r="K178" s="77"/>
    </row>
    <row r="179" spans="1:11" x14ac:dyDescent="0.25">
      <c r="A179" s="74"/>
      <c r="B179" s="51"/>
      <c r="C179" s="51"/>
      <c r="D179" s="75"/>
      <c r="E179" s="74"/>
      <c r="F179" s="74"/>
      <c r="G179" s="74"/>
      <c r="H179" s="74"/>
      <c r="I179" s="74"/>
      <c r="J179" s="76"/>
      <c r="K179" s="77"/>
    </row>
    <row r="180" spans="1:11" x14ac:dyDescent="0.25">
      <c r="A180" s="74"/>
      <c r="B180" s="51"/>
      <c r="C180" s="51"/>
      <c r="D180" s="75"/>
      <c r="E180" s="74"/>
      <c r="F180" s="74"/>
      <c r="G180" s="74"/>
      <c r="H180" s="74"/>
      <c r="I180" s="74"/>
      <c r="J180" s="76"/>
      <c r="K180" s="77"/>
    </row>
    <row r="181" spans="1:11" x14ac:dyDescent="0.25">
      <c r="A181" s="74"/>
      <c r="B181" s="51"/>
      <c r="C181" s="51"/>
      <c r="D181" s="75"/>
      <c r="E181" s="74"/>
      <c r="F181" s="74"/>
      <c r="G181" s="74"/>
      <c r="H181" s="74"/>
      <c r="I181" s="74"/>
      <c r="J181" s="76"/>
      <c r="K181" s="77"/>
    </row>
    <row r="182" spans="1:11" x14ac:dyDescent="0.25">
      <c r="A182" s="74"/>
      <c r="B182" s="51"/>
      <c r="C182" s="51"/>
      <c r="D182" s="75"/>
      <c r="E182" s="74"/>
      <c r="F182" s="74"/>
      <c r="G182" s="74"/>
      <c r="H182" s="74"/>
      <c r="I182" s="74"/>
      <c r="J182" s="76"/>
      <c r="K182" s="77"/>
    </row>
    <row r="183" spans="1:11" x14ac:dyDescent="0.25">
      <c r="A183" s="74"/>
      <c r="B183" s="51"/>
      <c r="C183" s="51"/>
      <c r="D183" s="75"/>
      <c r="E183" s="74"/>
      <c r="F183" s="74"/>
      <c r="G183" s="74"/>
      <c r="H183" s="74"/>
      <c r="I183" s="74"/>
      <c r="J183" s="76"/>
      <c r="K183" s="77"/>
    </row>
    <row r="184" spans="1:11" x14ac:dyDescent="0.25">
      <c r="A184" s="74"/>
      <c r="B184" s="51"/>
      <c r="C184" s="51"/>
      <c r="D184" s="75"/>
      <c r="E184" s="74"/>
      <c r="F184" s="74"/>
      <c r="G184" s="74"/>
      <c r="H184" s="74"/>
      <c r="I184" s="74"/>
      <c r="J184" s="76"/>
      <c r="K184" s="77"/>
    </row>
    <row r="185" spans="1:11" x14ac:dyDescent="0.25">
      <c r="A185" s="74"/>
      <c r="B185" s="51"/>
      <c r="C185" s="51"/>
      <c r="D185" s="75"/>
      <c r="E185" s="74"/>
      <c r="F185" s="74"/>
      <c r="G185" s="74"/>
      <c r="H185" s="74"/>
      <c r="I185" s="74"/>
      <c r="J185" s="76"/>
      <c r="K185" s="77"/>
    </row>
    <row r="186" spans="1:11" x14ac:dyDescent="0.25">
      <c r="A186" s="74"/>
      <c r="B186" s="51"/>
      <c r="C186" s="51"/>
      <c r="D186" s="75"/>
      <c r="E186" s="74"/>
      <c r="F186" s="74"/>
      <c r="G186" s="74"/>
      <c r="H186" s="74"/>
      <c r="I186" s="74"/>
      <c r="J186" s="76"/>
      <c r="K186" s="77"/>
    </row>
    <row r="187" spans="1:11" x14ac:dyDescent="0.25">
      <c r="A187" s="74"/>
      <c r="B187" s="51"/>
      <c r="C187" s="51"/>
      <c r="D187" s="75"/>
      <c r="E187" s="74"/>
      <c r="F187" s="74"/>
      <c r="G187" s="74"/>
      <c r="H187" s="74"/>
      <c r="I187" s="74"/>
      <c r="J187" s="76"/>
      <c r="K187" s="77"/>
    </row>
    <row r="188" spans="1:11" x14ac:dyDescent="0.25">
      <c r="A188" s="74"/>
      <c r="B188" s="51"/>
      <c r="C188" s="51"/>
      <c r="D188" s="75"/>
      <c r="E188" s="74"/>
      <c r="F188" s="74"/>
      <c r="G188" s="74"/>
      <c r="H188" s="74"/>
      <c r="I188" s="74"/>
      <c r="J188" s="76"/>
      <c r="K188" s="77"/>
    </row>
    <row r="189" spans="1:11" x14ac:dyDescent="0.25">
      <c r="A189" s="74"/>
      <c r="B189" s="51"/>
      <c r="C189" s="51"/>
      <c r="D189" s="75"/>
      <c r="E189" s="74"/>
      <c r="F189" s="74"/>
      <c r="G189" s="74"/>
      <c r="H189" s="74"/>
      <c r="I189" s="74"/>
      <c r="J189" s="76"/>
      <c r="K189" s="77"/>
    </row>
    <row r="190" spans="1:11" x14ac:dyDescent="0.25">
      <c r="A190" s="74"/>
      <c r="B190" s="51"/>
      <c r="C190" s="51"/>
      <c r="D190" s="75"/>
      <c r="E190" s="74"/>
      <c r="F190" s="74"/>
      <c r="G190" s="74"/>
      <c r="H190" s="74"/>
      <c r="I190" s="74"/>
      <c r="J190" s="76"/>
      <c r="K190" s="77"/>
    </row>
    <row r="191" spans="1:11" x14ac:dyDescent="0.25">
      <c r="A191" s="74"/>
      <c r="B191" s="51"/>
      <c r="C191" s="51"/>
      <c r="D191" s="75"/>
      <c r="E191" s="74"/>
      <c r="F191" s="74"/>
      <c r="G191" s="74"/>
      <c r="H191" s="74"/>
      <c r="I191" s="74"/>
      <c r="J191" s="76"/>
      <c r="K191" s="77"/>
    </row>
    <row r="192" spans="1:11" x14ac:dyDescent="0.25">
      <c r="A192" s="74"/>
      <c r="B192" s="51"/>
      <c r="C192" s="51"/>
      <c r="D192" s="75"/>
      <c r="E192" s="74"/>
      <c r="F192" s="74"/>
      <c r="G192" s="74"/>
      <c r="H192" s="74"/>
      <c r="I192" s="74"/>
      <c r="J192" s="76"/>
      <c r="K192" s="77"/>
    </row>
    <row r="193" spans="1:11" x14ac:dyDescent="0.25">
      <c r="A193" s="74"/>
      <c r="B193" s="51"/>
      <c r="C193" s="51"/>
      <c r="D193" s="75"/>
      <c r="E193" s="74"/>
      <c r="F193" s="74"/>
      <c r="G193" s="74"/>
      <c r="H193" s="74"/>
      <c r="I193" s="74"/>
      <c r="J193" s="76"/>
      <c r="K193" s="77"/>
    </row>
    <row r="194" spans="1:11" x14ac:dyDescent="0.25">
      <c r="A194" s="74"/>
      <c r="B194" s="51"/>
      <c r="C194" s="51"/>
      <c r="D194" s="75"/>
      <c r="E194" s="74"/>
      <c r="F194" s="74"/>
      <c r="G194" s="74"/>
      <c r="H194" s="74"/>
      <c r="I194" s="74"/>
      <c r="J194" s="76"/>
      <c r="K194" s="77"/>
    </row>
    <row r="195" spans="1:11" x14ac:dyDescent="0.25">
      <c r="A195" s="74"/>
      <c r="B195" s="51"/>
      <c r="C195" s="51"/>
      <c r="D195" s="75"/>
      <c r="E195" s="74"/>
      <c r="F195" s="74"/>
      <c r="G195" s="74"/>
      <c r="H195" s="74"/>
      <c r="I195" s="74"/>
      <c r="J195" s="76"/>
      <c r="K195" s="77"/>
    </row>
    <row r="196" spans="1:11" x14ac:dyDescent="0.25">
      <c r="A196" s="74"/>
      <c r="B196" s="51"/>
      <c r="C196" s="51"/>
      <c r="D196" s="75"/>
      <c r="E196" s="74"/>
      <c r="F196" s="74"/>
      <c r="G196" s="74"/>
      <c r="H196" s="74"/>
      <c r="I196" s="74"/>
      <c r="J196" s="76"/>
      <c r="K196" s="77"/>
    </row>
    <row r="197" spans="1:11" x14ac:dyDescent="0.25">
      <c r="A197" s="74"/>
      <c r="B197" s="51"/>
      <c r="C197" s="51"/>
      <c r="D197" s="75"/>
      <c r="E197" s="74"/>
      <c r="F197" s="74"/>
      <c r="G197" s="74"/>
      <c r="H197" s="74"/>
      <c r="I197" s="74"/>
      <c r="J197" s="76"/>
      <c r="K197" s="77"/>
    </row>
    <row r="198" spans="1:11" x14ac:dyDescent="0.25">
      <c r="A198" s="74"/>
      <c r="B198" s="51"/>
      <c r="C198" s="51"/>
      <c r="D198" s="75"/>
      <c r="E198" s="74"/>
      <c r="F198" s="74"/>
      <c r="G198" s="74"/>
      <c r="H198" s="74"/>
      <c r="I198" s="74"/>
      <c r="J198" s="76"/>
      <c r="K198" s="77"/>
    </row>
    <row r="199" spans="1:11" x14ac:dyDescent="0.25">
      <c r="A199" s="74"/>
      <c r="B199" s="51"/>
      <c r="C199" s="51"/>
      <c r="D199" s="75"/>
      <c r="E199" s="74"/>
      <c r="F199" s="74"/>
      <c r="G199" s="74"/>
      <c r="H199" s="74"/>
      <c r="I199" s="74"/>
      <c r="J199" s="76"/>
      <c r="K199" s="77"/>
    </row>
    <row r="200" spans="1:11" x14ac:dyDescent="0.25">
      <c r="A200" s="74"/>
      <c r="B200" s="74"/>
      <c r="C200" s="74"/>
      <c r="D200" s="75"/>
      <c r="E200" s="74"/>
      <c r="F200" s="74"/>
      <c r="G200" s="74"/>
      <c r="H200" s="74"/>
      <c r="I200" s="74"/>
      <c r="J200" s="76"/>
      <c r="K200" s="77"/>
    </row>
    <row r="201" spans="1:11" x14ac:dyDescent="0.25">
      <c r="A201" s="74"/>
      <c r="B201" s="74"/>
      <c r="C201" s="74"/>
      <c r="D201" s="75"/>
      <c r="E201" s="74"/>
      <c r="F201" s="74"/>
      <c r="G201" s="74"/>
      <c r="H201" s="74"/>
      <c r="I201" s="74"/>
      <c r="J201" s="76"/>
      <c r="K201" s="77"/>
    </row>
    <row r="202" spans="1:11" x14ac:dyDescent="0.25">
      <c r="A202" s="74"/>
      <c r="B202" s="51"/>
      <c r="C202" s="51"/>
      <c r="D202" s="75"/>
      <c r="E202" s="74"/>
      <c r="F202" s="74"/>
      <c r="G202" s="74"/>
      <c r="H202" s="74"/>
      <c r="I202" s="74"/>
      <c r="J202" s="76"/>
      <c r="K202" s="77"/>
    </row>
    <row r="203" spans="1:11" x14ac:dyDescent="0.25">
      <c r="A203" s="74"/>
      <c r="B203" s="51"/>
      <c r="C203" s="51"/>
      <c r="D203" s="75"/>
      <c r="E203" s="74"/>
      <c r="F203" s="74"/>
      <c r="G203" s="74"/>
      <c r="H203" s="74"/>
      <c r="I203" s="74"/>
      <c r="J203" s="76"/>
      <c r="K203" s="77"/>
    </row>
    <row r="204" spans="1:11" x14ac:dyDescent="0.25">
      <c r="A204" s="74"/>
      <c r="B204" s="51"/>
      <c r="C204" s="51"/>
      <c r="D204" s="75"/>
      <c r="E204" s="74"/>
      <c r="F204" s="74"/>
      <c r="G204" s="74"/>
      <c r="H204" s="74"/>
      <c r="I204" s="74"/>
      <c r="J204" s="76"/>
      <c r="K204" s="77"/>
    </row>
    <row r="205" spans="1:11" x14ac:dyDescent="0.25">
      <c r="A205" s="74"/>
      <c r="B205" s="51"/>
      <c r="C205" s="51"/>
      <c r="D205" s="75"/>
      <c r="E205" s="74"/>
      <c r="F205" s="74"/>
      <c r="G205" s="74"/>
      <c r="H205" s="74"/>
      <c r="I205" s="74"/>
      <c r="J205" s="76"/>
      <c r="K205" s="77"/>
    </row>
    <row r="206" spans="1:11" x14ac:dyDescent="0.25">
      <c r="A206" s="74"/>
      <c r="B206" s="51"/>
      <c r="C206" s="51"/>
      <c r="D206" s="75"/>
      <c r="E206" s="74"/>
      <c r="F206" s="74"/>
      <c r="G206" s="74"/>
      <c r="H206" s="74"/>
      <c r="I206" s="74"/>
      <c r="J206" s="76"/>
      <c r="K206" s="77"/>
    </row>
    <row r="207" spans="1:11" x14ac:dyDescent="0.25">
      <c r="A207" s="74"/>
      <c r="B207" s="51"/>
      <c r="C207" s="51"/>
      <c r="D207" s="75"/>
      <c r="E207" s="74"/>
      <c r="F207" s="74"/>
      <c r="G207" s="74"/>
      <c r="H207" s="74"/>
      <c r="I207" s="74"/>
      <c r="J207" s="76"/>
      <c r="K207" s="77"/>
    </row>
    <row r="208" spans="1:11" x14ac:dyDescent="0.25">
      <c r="A208" s="74"/>
      <c r="B208" s="51"/>
      <c r="C208" s="51"/>
      <c r="D208" s="75"/>
      <c r="E208" s="74"/>
      <c r="F208" s="74"/>
      <c r="G208" s="74"/>
      <c r="H208" s="74"/>
      <c r="I208" s="74"/>
      <c r="J208" s="76"/>
      <c r="K208" s="77"/>
    </row>
    <row r="209" spans="1:11" x14ac:dyDescent="0.25">
      <c r="A209" s="74"/>
      <c r="B209" s="51"/>
      <c r="C209" s="51"/>
      <c r="D209" s="75"/>
      <c r="E209" s="74"/>
      <c r="F209" s="74"/>
      <c r="G209" s="74"/>
      <c r="H209" s="74"/>
      <c r="I209" s="74"/>
      <c r="J209" s="76"/>
      <c r="K209" s="77"/>
    </row>
    <row r="210" spans="1:11" x14ac:dyDescent="0.25">
      <c r="A210" s="74"/>
      <c r="B210" s="51"/>
      <c r="C210" s="51"/>
      <c r="D210" s="75"/>
      <c r="E210" s="74"/>
      <c r="F210" s="74"/>
      <c r="G210" s="74"/>
      <c r="H210" s="74"/>
      <c r="I210" s="74"/>
      <c r="J210" s="76"/>
      <c r="K210" s="77"/>
    </row>
    <row r="211" spans="1:11" x14ac:dyDescent="0.25">
      <c r="A211" s="74"/>
      <c r="B211" s="51"/>
      <c r="C211" s="51"/>
      <c r="D211" s="75"/>
      <c r="E211" s="74"/>
      <c r="F211" s="74"/>
      <c r="G211" s="74"/>
      <c r="H211" s="74"/>
      <c r="I211" s="74"/>
      <c r="J211" s="76"/>
      <c r="K211" s="77"/>
    </row>
    <row r="212" spans="1:11" x14ac:dyDescent="0.25">
      <c r="A212" s="74"/>
      <c r="B212" s="51"/>
      <c r="C212" s="51"/>
      <c r="D212" s="75"/>
      <c r="E212" s="74"/>
      <c r="F212" s="74"/>
      <c r="G212" s="74"/>
      <c r="H212" s="74"/>
      <c r="I212" s="74"/>
      <c r="J212" s="76"/>
      <c r="K212" s="77"/>
    </row>
    <row r="213" spans="1:11" x14ac:dyDescent="0.25">
      <c r="A213" s="74"/>
      <c r="B213" s="51"/>
      <c r="C213" s="51"/>
      <c r="D213" s="75"/>
      <c r="E213" s="74"/>
      <c r="F213" s="74"/>
      <c r="G213" s="74"/>
      <c r="H213" s="74"/>
      <c r="I213" s="74"/>
      <c r="J213" s="76"/>
      <c r="K213" s="77"/>
    </row>
    <row r="214" spans="1:11" x14ac:dyDescent="0.25">
      <c r="A214" s="74"/>
      <c r="B214" s="51"/>
      <c r="C214" s="51"/>
      <c r="D214" s="75"/>
      <c r="E214" s="74"/>
      <c r="F214" s="74"/>
      <c r="G214" s="74"/>
      <c r="H214" s="74"/>
      <c r="I214" s="74"/>
      <c r="J214" s="76"/>
      <c r="K214" s="77"/>
    </row>
    <row r="215" spans="1:11" x14ac:dyDescent="0.25">
      <c r="A215" s="74"/>
      <c r="B215" s="51"/>
      <c r="C215" s="51"/>
      <c r="D215" s="75"/>
      <c r="E215" s="74"/>
      <c r="F215" s="74"/>
      <c r="G215" s="74"/>
      <c r="H215" s="74"/>
      <c r="I215" s="74"/>
      <c r="J215" s="76"/>
      <c r="K215" s="77"/>
    </row>
    <row r="216" spans="1:11" x14ac:dyDescent="0.25">
      <c r="A216" s="74"/>
      <c r="B216" s="51"/>
      <c r="C216" s="51"/>
      <c r="D216" s="75"/>
      <c r="E216" s="74"/>
      <c r="F216" s="74"/>
      <c r="G216" s="74"/>
      <c r="H216" s="74"/>
      <c r="I216" s="74"/>
      <c r="J216" s="76"/>
      <c r="K216" s="77"/>
    </row>
    <row r="217" spans="1:11" x14ac:dyDescent="0.25">
      <c r="A217" s="74"/>
      <c r="B217" s="51"/>
      <c r="C217" s="51"/>
      <c r="D217" s="75"/>
      <c r="E217" s="74"/>
      <c r="F217" s="74"/>
      <c r="G217" s="74"/>
      <c r="H217" s="74"/>
      <c r="I217" s="74"/>
      <c r="J217" s="76"/>
      <c r="K217" s="77"/>
    </row>
    <row r="218" spans="1:11" x14ac:dyDescent="0.25">
      <c r="A218" s="74"/>
      <c r="B218" s="51"/>
      <c r="C218" s="51"/>
      <c r="D218" s="75"/>
      <c r="E218" s="74"/>
      <c r="F218" s="74"/>
      <c r="G218" s="74"/>
      <c r="H218" s="74"/>
      <c r="I218" s="74"/>
      <c r="J218" s="76"/>
      <c r="K218" s="77"/>
    </row>
    <row r="219" spans="1:11" x14ac:dyDescent="0.25">
      <c r="A219" s="74"/>
      <c r="B219" s="51"/>
      <c r="C219" s="51"/>
      <c r="D219" s="75"/>
      <c r="E219" s="74"/>
      <c r="F219" s="74"/>
      <c r="G219" s="74"/>
      <c r="H219" s="74"/>
      <c r="I219" s="74"/>
      <c r="J219" s="76"/>
      <c r="K219" s="77"/>
    </row>
    <row r="220" spans="1:11" x14ac:dyDescent="0.25">
      <c r="A220" s="74"/>
      <c r="B220" s="51"/>
      <c r="C220" s="51"/>
      <c r="D220" s="75"/>
      <c r="E220" s="74"/>
      <c r="F220" s="74"/>
      <c r="G220" s="74"/>
      <c r="H220" s="74"/>
      <c r="I220" s="74"/>
      <c r="J220" s="76"/>
      <c r="K220" s="77"/>
    </row>
    <row r="221" spans="1:11" x14ac:dyDescent="0.25">
      <c r="A221" s="74"/>
      <c r="B221" s="51"/>
      <c r="C221" s="51"/>
      <c r="D221" s="75"/>
      <c r="E221" s="74"/>
      <c r="F221" s="74"/>
      <c r="G221" s="74"/>
      <c r="H221" s="74"/>
      <c r="I221" s="74"/>
      <c r="J221" s="76"/>
      <c r="K221" s="77"/>
    </row>
    <row r="222" spans="1:11" x14ac:dyDescent="0.25">
      <c r="A222" s="74"/>
      <c r="B222" s="51"/>
      <c r="C222" s="51"/>
      <c r="D222" s="75"/>
      <c r="E222" s="74"/>
      <c r="F222" s="74"/>
      <c r="G222" s="74"/>
      <c r="H222" s="74"/>
      <c r="I222" s="74"/>
      <c r="J222" s="76"/>
      <c r="K222" s="77"/>
    </row>
    <row r="223" spans="1:11" x14ac:dyDescent="0.25">
      <c r="A223" s="74"/>
      <c r="B223" s="51"/>
      <c r="C223" s="51"/>
      <c r="D223" s="75"/>
      <c r="E223" s="74"/>
      <c r="F223" s="74"/>
      <c r="G223" s="74"/>
      <c r="H223" s="74"/>
      <c r="I223" s="74"/>
      <c r="J223" s="76"/>
      <c r="K223" s="77"/>
    </row>
    <row r="224" spans="1:11" x14ac:dyDescent="0.25">
      <c r="A224" s="74"/>
      <c r="B224" s="51"/>
      <c r="C224" s="51"/>
      <c r="D224" s="75"/>
      <c r="E224" s="74"/>
      <c r="F224" s="74"/>
      <c r="G224" s="74"/>
      <c r="H224" s="74"/>
      <c r="I224" s="74"/>
      <c r="J224" s="76"/>
      <c r="K224" s="77"/>
    </row>
    <row r="225" spans="1:11" x14ac:dyDescent="0.25">
      <c r="A225" s="74"/>
      <c r="B225" s="51"/>
      <c r="C225" s="51"/>
      <c r="D225" s="75"/>
      <c r="E225" s="74"/>
      <c r="F225" s="74"/>
      <c r="G225" s="74"/>
      <c r="H225" s="74"/>
      <c r="I225" s="74"/>
      <c r="J225" s="76"/>
      <c r="K225" s="77"/>
    </row>
    <row r="226" spans="1:11" x14ac:dyDescent="0.25">
      <c r="A226" s="74"/>
      <c r="B226" s="51"/>
      <c r="C226" s="51"/>
      <c r="D226" s="75"/>
      <c r="E226" s="74"/>
      <c r="F226" s="74"/>
      <c r="G226" s="74"/>
      <c r="H226" s="74"/>
      <c r="I226" s="74"/>
      <c r="J226" s="76"/>
      <c r="K226" s="77"/>
    </row>
    <row r="227" spans="1:11" x14ac:dyDescent="0.25">
      <c r="A227" s="74"/>
      <c r="B227" s="51"/>
      <c r="C227" s="51"/>
      <c r="D227" s="75"/>
      <c r="E227" s="74"/>
      <c r="F227" s="74"/>
      <c r="G227" s="74"/>
      <c r="H227" s="74"/>
      <c r="I227" s="74"/>
      <c r="J227" s="76"/>
      <c r="K227" s="77"/>
    </row>
    <row r="228" spans="1:11" x14ac:dyDescent="0.25">
      <c r="A228" s="74"/>
      <c r="B228" s="51"/>
      <c r="C228" s="51"/>
      <c r="D228" s="75"/>
      <c r="E228" s="74"/>
      <c r="F228" s="74"/>
      <c r="G228" s="74"/>
      <c r="H228" s="74"/>
      <c r="I228" s="74"/>
      <c r="J228" s="76"/>
      <c r="K228" s="77"/>
    </row>
    <row r="229" spans="1:11" x14ac:dyDescent="0.25">
      <c r="A229" s="74"/>
      <c r="B229" s="51"/>
      <c r="C229" s="51"/>
      <c r="D229" s="75"/>
      <c r="E229" s="74"/>
      <c r="F229" s="74"/>
      <c r="G229" s="74"/>
      <c r="H229" s="74"/>
      <c r="I229" s="74"/>
      <c r="J229" s="76"/>
      <c r="K229" s="77"/>
    </row>
    <row r="230" spans="1:11" x14ac:dyDescent="0.25">
      <c r="A230" s="74"/>
      <c r="B230" s="51"/>
      <c r="C230" s="51"/>
      <c r="D230" s="75"/>
      <c r="E230" s="74"/>
      <c r="F230" s="74"/>
      <c r="G230" s="74"/>
      <c r="H230" s="74"/>
      <c r="I230" s="74"/>
      <c r="J230" s="76"/>
      <c r="K230" s="77"/>
    </row>
    <row r="231" spans="1:11" x14ac:dyDescent="0.25">
      <c r="A231" s="74"/>
      <c r="B231" s="51"/>
      <c r="C231" s="51"/>
      <c r="D231" s="75"/>
      <c r="E231" s="74"/>
      <c r="F231" s="74"/>
      <c r="G231" s="74"/>
      <c r="H231" s="74"/>
      <c r="I231" s="74"/>
      <c r="J231" s="76"/>
      <c r="K231" s="77"/>
    </row>
    <row r="232" spans="1:11" x14ac:dyDescent="0.25">
      <c r="A232" s="74"/>
      <c r="B232" s="51"/>
      <c r="C232" s="51"/>
      <c r="D232" s="75"/>
      <c r="E232" s="74"/>
      <c r="F232" s="74"/>
      <c r="G232" s="74"/>
      <c r="H232" s="74"/>
      <c r="I232" s="74"/>
      <c r="J232" s="76"/>
      <c r="K232" s="77"/>
    </row>
    <row r="233" spans="1:11" x14ac:dyDescent="0.25">
      <c r="A233" s="74"/>
      <c r="B233" s="51"/>
      <c r="C233" s="51"/>
      <c r="D233" s="75"/>
      <c r="E233" s="74"/>
      <c r="F233" s="74"/>
      <c r="G233" s="74"/>
      <c r="H233" s="74"/>
      <c r="I233" s="74"/>
      <c r="J233" s="76"/>
      <c r="K233" s="77"/>
    </row>
    <row r="234" spans="1:11" x14ac:dyDescent="0.25">
      <c r="A234" s="74"/>
      <c r="B234" s="51"/>
      <c r="C234" s="51"/>
      <c r="D234" s="75"/>
      <c r="E234" s="74"/>
      <c r="F234" s="74"/>
      <c r="G234" s="74"/>
      <c r="H234" s="74"/>
      <c r="I234" s="74"/>
      <c r="J234" s="76"/>
      <c r="K234" s="77"/>
    </row>
    <row r="235" spans="1:11" x14ac:dyDescent="0.25">
      <c r="A235" s="74"/>
      <c r="B235" s="51"/>
      <c r="C235" s="51"/>
      <c r="D235" s="75"/>
      <c r="E235" s="74"/>
      <c r="F235" s="74"/>
      <c r="G235" s="74"/>
      <c r="H235" s="74"/>
      <c r="I235" s="74"/>
      <c r="J235" s="76"/>
      <c r="K235" s="77"/>
    </row>
    <row r="236" spans="1:11" x14ac:dyDescent="0.25">
      <c r="A236" s="74"/>
      <c r="B236" s="74"/>
      <c r="C236" s="74"/>
      <c r="D236" s="75"/>
      <c r="E236" s="74"/>
      <c r="F236" s="74"/>
      <c r="G236" s="74"/>
      <c r="H236" s="74"/>
      <c r="I236" s="74"/>
      <c r="J236" s="76"/>
      <c r="K236" s="77"/>
    </row>
    <row r="245" spans="1:11" x14ac:dyDescent="0.25">
      <c r="A245" s="74"/>
      <c r="B245" s="74"/>
      <c r="C245" s="74"/>
      <c r="D245" s="75"/>
      <c r="E245" s="74"/>
      <c r="F245" s="74"/>
      <c r="G245" s="74"/>
      <c r="H245" s="74"/>
      <c r="I245" s="74"/>
      <c r="J245" s="76"/>
      <c r="K245" s="77"/>
    </row>
    <row r="246" spans="1:11" x14ac:dyDescent="0.25">
      <c r="A246" s="74"/>
      <c r="B246" s="74"/>
      <c r="C246" s="74"/>
      <c r="D246" s="75"/>
      <c r="E246" s="74"/>
      <c r="F246" s="74"/>
      <c r="G246" s="74"/>
      <c r="H246" s="74"/>
      <c r="I246" s="74"/>
      <c r="J246" s="76"/>
      <c r="K246" s="77"/>
    </row>
    <row r="247" spans="1:11" x14ac:dyDescent="0.25">
      <c r="A247" s="76"/>
      <c r="B247" s="51"/>
      <c r="C247" s="51"/>
      <c r="D247" s="75"/>
      <c r="E247" s="74"/>
      <c r="F247" s="74"/>
      <c r="G247" s="74"/>
      <c r="H247" s="74"/>
      <c r="I247" s="74"/>
      <c r="J247" s="76"/>
      <c r="K247" s="77"/>
    </row>
    <row r="248" spans="1:11" x14ac:dyDescent="0.25">
      <c r="A248" s="76"/>
      <c r="B248" s="51"/>
      <c r="C248" s="51"/>
      <c r="D248" s="75"/>
      <c r="E248" s="74"/>
      <c r="F248" s="74"/>
      <c r="G248" s="74"/>
      <c r="H248" s="74"/>
      <c r="I248" s="74"/>
      <c r="J248" s="76"/>
      <c r="K248" s="77"/>
    </row>
    <row r="249" spans="1:11" x14ac:dyDescent="0.25">
      <c r="A249" s="76"/>
      <c r="B249" s="51"/>
      <c r="C249" s="51"/>
      <c r="D249" s="75"/>
      <c r="E249" s="74"/>
      <c r="F249" s="74"/>
      <c r="G249" s="74"/>
      <c r="H249" s="74"/>
      <c r="I249" s="74"/>
      <c r="J249" s="76"/>
      <c r="K249" s="77"/>
    </row>
    <row r="250" spans="1:11" x14ac:dyDescent="0.25">
      <c r="A250" s="76"/>
      <c r="B250" s="51"/>
      <c r="C250" s="51"/>
      <c r="D250" s="75"/>
      <c r="E250" s="74"/>
      <c r="F250" s="74"/>
      <c r="G250" s="74"/>
      <c r="H250" s="74"/>
      <c r="I250" s="74"/>
      <c r="J250" s="76"/>
      <c r="K250" s="77"/>
    </row>
    <row r="251" spans="1:11" x14ac:dyDescent="0.25">
      <c r="A251" s="76"/>
      <c r="B251" s="51"/>
      <c r="C251" s="51"/>
      <c r="D251" s="75"/>
      <c r="E251" s="74"/>
      <c r="F251" s="74"/>
      <c r="G251" s="74"/>
      <c r="H251" s="74"/>
      <c r="I251" s="74"/>
      <c r="J251" s="76"/>
      <c r="K251" s="77"/>
    </row>
    <row r="252" spans="1:11" x14ac:dyDescent="0.25">
      <c r="A252" s="76"/>
      <c r="B252" s="51"/>
      <c r="C252" s="51"/>
      <c r="D252" s="75"/>
      <c r="E252" s="74"/>
      <c r="F252" s="74"/>
      <c r="G252" s="74"/>
      <c r="H252" s="74"/>
      <c r="I252" s="74"/>
      <c r="J252" s="76"/>
      <c r="K252" s="77"/>
    </row>
    <row r="253" spans="1:11" x14ac:dyDescent="0.25">
      <c r="A253" s="76"/>
      <c r="B253" s="51"/>
      <c r="C253" s="51"/>
      <c r="D253" s="75"/>
      <c r="E253" s="74"/>
      <c r="F253" s="74"/>
      <c r="G253" s="74"/>
      <c r="H253" s="74"/>
      <c r="I253" s="74"/>
      <c r="J253" s="76"/>
      <c r="K253" s="77"/>
    </row>
    <row r="254" spans="1:11" x14ac:dyDescent="0.25">
      <c r="A254" s="76"/>
      <c r="B254" s="51"/>
      <c r="C254" s="51"/>
      <c r="D254" s="75"/>
      <c r="E254" s="74"/>
      <c r="F254" s="74"/>
      <c r="G254" s="74"/>
      <c r="H254" s="74"/>
      <c r="I254" s="74"/>
      <c r="J254" s="76"/>
      <c r="K254" s="77"/>
    </row>
    <row r="255" spans="1:11" x14ac:dyDescent="0.25">
      <c r="A255" s="76"/>
      <c r="B255" s="51"/>
      <c r="C255" s="51"/>
      <c r="D255" s="75"/>
      <c r="E255" s="74"/>
      <c r="F255" s="74"/>
      <c r="G255" s="74"/>
      <c r="H255" s="74"/>
      <c r="I255" s="74"/>
      <c r="J255" s="76"/>
      <c r="K255" s="77"/>
    </row>
    <row r="256" spans="1:11" x14ac:dyDescent="0.25">
      <c r="A256" s="76"/>
      <c r="B256" s="51"/>
      <c r="C256" s="51"/>
      <c r="D256" s="75"/>
      <c r="E256" s="74"/>
      <c r="F256" s="74"/>
      <c r="G256" s="74"/>
      <c r="H256" s="74"/>
      <c r="I256" s="74"/>
      <c r="J256" s="76"/>
      <c r="K256" s="77"/>
    </row>
    <row r="257" spans="1:11" x14ac:dyDescent="0.25">
      <c r="A257" s="76"/>
      <c r="B257" s="51"/>
      <c r="C257" s="51"/>
      <c r="D257" s="75"/>
      <c r="E257" s="74"/>
      <c r="F257" s="74"/>
      <c r="G257" s="74"/>
      <c r="H257" s="74"/>
      <c r="I257" s="74"/>
      <c r="J257" s="76"/>
      <c r="K257" s="77"/>
    </row>
    <row r="258" spans="1:11" x14ac:dyDescent="0.25">
      <c r="A258" s="76"/>
      <c r="B258" s="51"/>
      <c r="C258" s="51"/>
      <c r="D258" s="75"/>
      <c r="E258" s="74"/>
      <c r="F258" s="74"/>
      <c r="G258" s="74"/>
      <c r="H258" s="74"/>
      <c r="I258" s="74"/>
      <c r="J258" s="76"/>
      <c r="K258" s="77"/>
    </row>
    <row r="259" spans="1:11" x14ac:dyDescent="0.25">
      <c r="A259" s="76"/>
      <c r="B259" s="51"/>
      <c r="C259" s="51"/>
      <c r="D259" s="75"/>
      <c r="E259" s="74"/>
      <c r="F259" s="74"/>
      <c r="G259" s="74"/>
      <c r="H259" s="74"/>
      <c r="I259" s="74"/>
      <c r="J259" s="76"/>
      <c r="K259" s="77"/>
    </row>
    <row r="260" spans="1:11" x14ac:dyDescent="0.25">
      <c r="A260" s="76"/>
      <c r="B260" s="51"/>
      <c r="C260" s="51"/>
      <c r="D260" s="75"/>
      <c r="E260" s="74"/>
      <c r="F260" s="74"/>
      <c r="G260" s="74"/>
      <c r="H260" s="74"/>
      <c r="I260" s="74"/>
      <c r="J260" s="76"/>
      <c r="K260" s="77"/>
    </row>
    <row r="261" spans="1:11" x14ac:dyDescent="0.25">
      <c r="A261" s="76"/>
      <c r="B261" s="51"/>
      <c r="C261" s="51"/>
      <c r="D261" s="75"/>
      <c r="E261" s="74"/>
      <c r="F261" s="74"/>
      <c r="G261" s="74"/>
      <c r="H261" s="74"/>
      <c r="I261" s="74"/>
      <c r="J261" s="76"/>
      <c r="K261" s="77"/>
    </row>
    <row r="262" spans="1:11" x14ac:dyDescent="0.25">
      <c r="A262" s="76"/>
      <c r="B262" s="51"/>
      <c r="C262" s="51"/>
      <c r="D262" s="75"/>
      <c r="E262" s="74"/>
      <c r="F262" s="74"/>
      <c r="G262" s="74"/>
      <c r="H262" s="74"/>
      <c r="I262" s="74"/>
      <c r="J262" s="76"/>
      <c r="K262" s="77"/>
    </row>
    <row r="263" spans="1:11" x14ac:dyDescent="0.25">
      <c r="A263" s="76"/>
      <c r="B263" s="51"/>
      <c r="C263" s="51"/>
      <c r="D263" s="75"/>
      <c r="E263" s="74"/>
      <c r="F263" s="74"/>
      <c r="G263" s="74"/>
      <c r="H263" s="74"/>
      <c r="I263" s="74"/>
      <c r="J263" s="76"/>
      <c r="K263" s="77"/>
    </row>
    <row r="264" spans="1:11" x14ac:dyDescent="0.25">
      <c r="A264" s="76"/>
      <c r="B264" s="51"/>
      <c r="C264" s="51"/>
      <c r="D264" s="75"/>
      <c r="E264" s="74"/>
      <c r="F264" s="74"/>
      <c r="G264" s="74"/>
      <c r="H264" s="74"/>
      <c r="I264" s="74"/>
      <c r="J264" s="76"/>
      <c r="K264" s="77"/>
    </row>
    <row r="265" spans="1:11" x14ac:dyDescent="0.25">
      <c r="A265" s="76"/>
      <c r="B265" s="51"/>
      <c r="C265" s="51"/>
      <c r="D265" s="75"/>
      <c r="E265" s="74"/>
      <c r="F265" s="74"/>
      <c r="G265" s="74"/>
      <c r="H265" s="74"/>
      <c r="I265" s="74"/>
      <c r="J265" s="76"/>
      <c r="K265" s="77"/>
    </row>
    <row r="266" spans="1:11" x14ac:dyDescent="0.25">
      <c r="A266" s="76"/>
      <c r="B266" s="51"/>
      <c r="C266" s="51"/>
      <c r="D266" s="75"/>
      <c r="E266" s="74"/>
      <c r="F266" s="74"/>
      <c r="G266" s="74"/>
      <c r="H266" s="74"/>
      <c r="I266" s="74"/>
      <c r="J266" s="76"/>
      <c r="K266" s="77"/>
    </row>
    <row r="267" spans="1:11" x14ac:dyDescent="0.25">
      <c r="A267" s="76"/>
      <c r="B267" s="51"/>
      <c r="C267" s="51"/>
      <c r="D267" s="75"/>
      <c r="E267" s="74"/>
      <c r="F267" s="74"/>
      <c r="G267" s="74"/>
      <c r="H267" s="74"/>
      <c r="I267" s="74"/>
      <c r="J267" s="76"/>
      <c r="K267" s="77"/>
    </row>
    <row r="268" spans="1:11" x14ac:dyDescent="0.25">
      <c r="A268" s="76"/>
      <c r="B268" s="51"/>
      <c r="C268" s="51"/>
      <c r="D268" s="75"/>
      <c r="E268" s="74"/>
      <c r="F268" s="74"/>
      <c r="G268" s="74"/>
      <c r="H268" s="74"/>
      <c r="I268" s="74"/>
      <c r="J268" s="76"/>
      <c r="K268" s="77"/>
    </row>
    <row r="269" spans="1:11" x14ac:dyDescent="0.25">
      <c r="A269" s="76"/>
      <c r="B269" s="51"/>
      <c r="C269" s="51"/>
      <c r="D269" s="75"/>
      <c r="E269" s="74"/>
      <c r="F269" s="74"/>
      <c r="G269" s="74"/>
      <c r="H269" s="74"/>
      <c r="I269" s="74"/>
      <c r="J269" s="76"/>
      <c r="K269" s="77"/>
    </row>
    <row r="270" spans="1:11" x14ac:dyDescent="0.25">
      <c r="A270" s="76"/>
      <c r="B270" s="51"/>
      <c r="C270" s="51"/>
      <c r="D270" s="75"/>
      <c r="E270" s="74"/>
      <c r="F270" s="74"/>
      <c r="G270" s="74"/>
      <c r="H270" s="74"/>
      <c r="I270" s="74"/>
      <c r="J270" s="76"/>
      <c r="K270" s="77"/>
    </row>
  </sheetData>
  <mergeCells count="19">
    <mergeCell ref="A1:D1"/>
    <mergeCell ref="A2:K2"/>
    <mergeCell ref="A62:K62"/>
    <mergeCell ref="E1:K1"/>
    <mergeCell ref="A7:K7"/>
    <mergeCell ref="A8:A10"/>
    <mergeCell ref="B8:C10"/>
    <mergeCell ref="D8:E8"/>
    <mergeCell ref="G8:G10"/>
    <mergeCell ref="H8:H10"/>
    <mergeCell ref="I8:I10"/>
    <mergeCell ref="J8:K9"/>
    <mergeCell ref="D9:D10"/>
    <mergeCell ref="E9:E10"/>
    <mergeCell ref="A74:J74"/>
    <mergeCell ref="F9:F10"/>
    <mergeCell ref="A61:J61"/>
    <mergeCell ref="A64:K64"/>
    <mergeCell ref="A65:J65"/>
  </mergeCells>
  <pageMargins left="0.70866141732283472" right="0.70866141732283472" top="0.74803149606299213" bottom="0.74803149606299213" header="0.31496062992125984" footer="0.31496062992125984"/>
  <pageSetup scale="65"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22</vt:i4>
      </vt:variant>
    </vt:vector>
  </HeadingPairs>
  <TitlesOfParts>
    <vt:vector size="29" baseType="lpstr">
      <vt:lpstr>AVANCE F Y F PESOS</vt:lpstr>
      <vt:lpstr>FNID</vt:lpstr>
      <vt:lpstr>FNIC</vt:lpstr>
      <vt:lpstr>COM INV DIR OPER</vt:lpstr>
      <vt:lpstr>COM INV DIR COND</vt:lpstr>
      <vt:lpstr>INV DIR</vt:lpstr>
      <vt:lpstr>INV COND</vt:lpstr>
      <vt:lpstr>'AVANCE F Y F PESOS'!Acum_2014_Condicionada</vt:lpstr>
      <vt:lpstr>'AVANCE F Y F PESOS'!Acum_2014_Directa</vt:lpstr>
      <vt:lpstr>'AVANCE F Y F PESOS'!Acum_2014_Total</vt:lpstr>
      <vt:lpstr>'AVANCE F Y F PESOS'!Área_de_impresión</vt:lpstr>
      <vt:lpstr>'COM INV DIR COND'!Área_de_impresión</vt:lpstr>
      <vt:lpstr>FNIC!Área_de_impresión</vt:lpstr>
      <vt:lpstr>FNID!Área_de_impresión</vt:lpstr>
      <vt:lpstr>'INV COND'!Área_de_impresión</vt:lpstr>
      <vt:lpstr>'AVANCE F Y F PESOS'!Hasta_2015_Condicionada</vt:lpstr>
      <vt:lpstr>'AVANCE F Y F PESOS'!Hasta_2015_Directa</vt:lpstr>
      <vt:lpstr>'AVANCE F Y F PESOS'!Hasta_2015_Total</vt:lpstr>
      <vt:lpstr>'AVANCE F Y F PESOS'!Realizada_2015_Total</vt:lpstr>
      <vt:lpstr>'AVANCE F Y F PESOS'!Realizada_Condicionada_2015</vt:lpstr>
      <vt:lpstr>'AVANCE F Y F PESOS'!Realizada_Directa_2015</vt:lpstr>
      <vt:lpstr>'AVANCE F Y F PESOS'!Realizada_Total_2015</vt:lpstr>
      <vt:lpstr>'AVANCE F Y F PESOS'!Títulos_a_imprimir</vt:lpstr>
      <vt:lpstr>'COM INV DIR COND'!Títulos_a_imprimir</vt:lpstr>
      <vt:lpstr>'COM INV DIR OPER'!Títulos_a_imprimir</vt:lpstr>
      <vt:lpstr>FNIC!Títulos_a_imprimir</vt:lpstr>
      <vt:lpstr>FNID!Títulos_a_imprimir</vt:lpstr>
      <vt:lpstr>'INV COND'!Títulos_a_imprimir</vt:lpstr>
      <vt:lpstr>'INV DIR'!Títulos_a_imprimir</vt:lpstr>
    </vt:vector>
  </TitlesOfParts>
  <Company>CFE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88740</dc:creator>
  <cp:lastModifiedBy>Sirenia Antolin Alvarez</cp:lastModifiedBy>
  <cp:lastPrinted>2017-07-26T18:13:40Z</cp:lastPrinted>
  <dcterms:created xsi:type="dcterms:W3CDTF">2015-02-17T00:48:27Z</dcterms:created>
  <dcterms:modified xsi:type="dcterms:W3CDTF">2017-07-26T18:16:34Z</dcterms:modified>
</cp:coreProperties>
</file>